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3/07. Firma Diciembre/"/>
    </mc:Choice>
  </mc:AlternateContent>
  <xr:revisionPtr revIDLastSave="0" documentId="13_ncr:201_{00994E7B-8CA6-4D3E-8940-00E1B73E1C10}" xr6:coauthVersionLast="47" xr6:coauthVersionMax="47" xr10:uidLastSave="{00000000-0000-0000-0000-000000000000}"/>
  <bookViews>
    <workbookView xWindow="-108" yWindow="-108" windowWidth="23256" windowHeight="12456" tabRatio="954" firstSheet="5" activeTab="8" xr2:uid="{00000000-000D-0000-FFFF-FFFF00000000}"/>
  </bookViews>
  <sheets>
    <sheet name="CLASIFICACION" sheetId="16" state="hidden" r:id="rId1"/>
    <sheet name="Suscripc" sheetId="18" state="hidden" r:id="rId2"/>
    <sheet name="BG 122023" sheetId="14" state="hidden" r:id="rId3"/>
    <sheet name="12_Ajustes" sheetId="15" state="hidden" r:id="rId4"/>
    <sheet name="PN 4to trim 2023" sheetId="17" state="hidden" r:id="rId5"/>
    <sheet name="Índice" sheetId="1" r:id="rId6"/>
    <sheet name="BG 12022" sheetId="11" state="hidden" r:id="rId7"/>
    <sheet name="VCP" sheetId="19" state="hidden" r:id="rId8"/>
    <sheet name="Activo Neto" sheetId="4" r:id="rId9"/>
    <sheet name="Estado de Ingresos y Egresos" sheetId="5" r:id="rId10"/>
    <sheet name="Variacion del Activo Neto" sheetId="6" r:id="rId11"/>
    <sheet name="Flujos de Efectivo" sheetId="7" r:id="rId12"/>
    <sheet name="CA EF" sheetId="8" state="hidden" r:id="rId13"/>
    <sheet name="Nota 1 a Nota 3.5" sheetId="9" r:id="rId14"/>
    <sheet name="Nota 3.6 a Nota 8" sheetId="13" r:id="rId15"/>
  </sheets>
  <externalReferences>
    <externalReference r:id="rId16"/>
  </externalReferences>
  <definedNames>
    <definedName name="\a" localSheetId="3">#REF!</definedName>
    <definedName name="\a" localSheetId="2">#REF!</definedName>
    <definedName name="\a" localSheetId="0">#REF!</definedName>
    <definedName name="\a" localSheetId="5">#REF!</definedName>
    <definedName name="\a" localSheetId="13">#REF!</definedName>
    <definedName name="\a" localSheetId="14">#REF!</definedName>
    <definedName name="\a">#REF!</definedName>
    <definedName name="_____DAT23" localSheetId="13">#REF!</definedName>
    <definedName name="_____DAT23" localSheetId="14">#REF!</definedName>
    <definedName name="_____DAT23">#REF!</definedName>
    <definedName name="_____DAT24" localSheetId="13">#REF!</definedName>
    <definedName name="_____DAT24" localSheetId="1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10">#REF!</definedName>
    <definedName name="__DAT23">#REF!</definedName>
    <definedName name="__DAT24" localSheetId="10">#REF!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10">#REF!</definedName>
    <definedName name="_DAT13">#REF!</definedName>
    <definedName name="_DAT14" localSheetId="10">#REF!</definedName>
    <definedName name="_DAT14">#REF!</definedName>
    <definedName name="_DAT15">#REF!</definedName>
    <definedName name="_DAT16">#REF!</definedName>
    <definedName name="_DAT17" localSheetId="10">#REF!</definedName>
    <definedName name="_DAT17">#REF!</definedName>
    <definedName name="_DAT18" localSheetId="10">#REF!</definedName>
    <definedName name="_DAT18">#REF!</definedName>
    <definedName name="_DAT19" localSheetId="10">#REF!</definedName>
    <definedName name="_DAT19">#REF!</definedName>
    <definedName name="_DAT2">#REF!</definedName>
    <definedName name="_DAT20" localSheetId="10">#REF!</definedName>
    <definedName name="_DAT20">#REF!</definedName>
    <definedName name="_DAT22" localSheetId="10">#REF!</definedName>
    <definedName name="_DAT22">#REF!</definedName>
    <definedName name="_DAT23" localSheetId="10">#REF!</definedName>
    <definedName name="_DAT23">#REF!</definedName>
    <definedName name="_DAT24" localSheetId="10">#REF!</definedName>
    <definedName name="_DAT24">#REF!</definedName>
    <definedName name="_DAT3" localSheetId="10">#REF!</definedName>
    <definedName name="_DAT3">#REF!</definedName>
    <definedName name="_DAT4" localSheetId="10">#REF!</definedName>
    <definedName name="_DAT4">#REF!</definedName>
    <definedName name="_DAT5" localSheetId="10">#REF!</definedName>
    <definedName name="_DAT5">#REF!</definedName>
    <definedName name="_DAT6">#REF!</definedName>
    <definedName name="_DAT7">#REF!</definedName>
    <definedName name="_DAT8">#REF!</definedName>
    <definedName name="_xlnm._FilterDatabase" localSheetId="2" hidden="1">'BG 122023'!$A$4:$P$64</definedName>
    <definedName name="_xlnm._FilterDatabase" localSheetId="0" hidden="1">CLASIFICACION!$A$4:$I$62</definedName>
    <definedName name="_xlnm._FilterDatabase" localSheetId="14" hidden="1">'Nota 3.6 a Nota 8'!#REF!</definedName>
    <definedName name="_Key1" localSheetId="12" hidden="1">#REF!</definedName>
    <definedName name="_Key1" localSheetId="0" hidden="1">#REF!</definedName>
    <definedName name="_Key1" localSheetId="14" hidden="1">#REF!</definedName>
    <definedName name="_Key1" localSheetId="10" hidden="1">#REF!</definedName>
    <definedName name="_Key1" hidden="1">#REF!</definedName>
    <definedName name="_Key2" localSheetId="10" hidden="1">#REF!</definedName>
    <definedName name="_Key2" hidden="1">#REF!</definedName>
    <definedName name="_Order1" hidden="1">255</definedName>
    <definedName name="_Order2" hidden="1">255</definedName>
    <definedName name="_Parse_In" localSheetId="3" hidden="1">#REF!</definedName>
    <definedName name="_Parse_In" localSheetId="2" hidden="1">#REF!</definedName>
    <definedName name="_Parse_In" localSheetId="0" hidden="1">#REF!</definedName>
    <definedName name="_Parse_In" localSheetId="10" hidden="1">#REF!</definedName>
    <definedName name="_Parse_In" hidden="1">#REF!</definedName>
    <definedName name="_Parse_Out" localSheetId="10"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0">#REF!</definedName>
    <definedName name="a" hidden="1">{#N/A,#N/A,FALSE,"Aging Summary";#N/A,#N/A,FALSE,"Ratio Analysis";#N/A,#N/A,FALSE,"Test 120 Day Accts";#N/A,#N/A,FALSE,"Tickmarks"}</definedName>
    <definedName name="A_impresión_IM" localSheetId="3">#REF!</definedName>
    <definedName name="A_impresión_IM" localSheetId="2">#REF!</definedName>
    <definedName name="A_impresión_IM" localSheetId="0">#REF!</definedName>
    <definedName name="A_impresión_IM" localSheetId="10">#REF!</definedName>
    <definedName name="A_impresión_IM">#REF!</definedName>
    <definedName name="aakdkadk" localSheetId="3" hidden="1">#REF!</definedName>
    <definedName name="aakdkadk" localSheetId="2" hidden="1">#REF!</definedName>
    <definedName name="aakdkadk" localSheetId="0" hidden="1">#REF!</definedName>
    <definedName name="aakdkadk" hidden="1">#REF!</definedName>
    <definedName name="Acceso_Ganado" localSheetId="3">#REF!</definedName>
    <definedName name="Acceso_Ganado" localSheetId="2">#REF!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10">#REF!</definedName>
    <definedName name="ADV_PROM">#REF!</definedName>
    <definedName name="APSUMMARY">#REF!</definedName>
    <definedName name="AR_Balance">#REF!</definedName>
    <definedName name="ARA_Threshold">#REF!</definedName>
    <definedName name="_xlnm.Print_Area" localSheetId="8">'Activo Neto'!$A$8:$F$51</definedName>
    <definedName name="_xlnm.Print_Area" localSheetId="9">'Estado de Ingresos y Egresos'!$A$8:$G$40</definedName>
    <definedName name="_xlnm.Print_Area" localSheetId="11">'Flujos de Efectivo'!$A$8:$F$46</definedName>
    <definedName name="_xlnm.Print_Area" localSheetId="5">Índice!$A$1:$N$33</definedName>
    <definedName name="_xlnm.Print_Area" localSheetId="13">'Nota 1 a Nota 3.5'!$B$9:$M$97</definedName>
    <definedName name="_xlnm.Print_Area" localSheetId="14">'Nota 3.6 a Nota 8'!$A$9:$J$114</definedName>
    <definedName name="_xlnm.Print_Area" localSheetId="10">'Variacion del Activo Neto'!$B$9:$I$33</definedName>
    <definedName name="Area_de_impresión2" localSheetId="13">#REF!</definedName>
    <definedName name="Area_de_impresión2" localSheetId="14">#REF!</definedName>
    <definedName name="Area_de_impresión2" localSheetId="10">#REF!</definedName>
    <definedName name="Area_de_impresión2">#REF!</definedName>
    <definedName name="Area_de_impresión3" localSheetId="10">#REF!</definedName>
    <definedName name="Area_de_impresión3">#REF!</definedName>
    <definedName name="ARGENTINA" localSheetId="10">#REF!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2" hidden="1">#REF!</definedName>
    <definedName name="AS2StaticLS" localSheetId="0" hidden="1">#REF!</definedName>
    <definedName name="AS2StaticLS" localSheetId="10" hidden="1">#REF!</definedName>
    <definedName name="AS2StaticLS" hidden="1">#REF!</definedName>
    <definedName name="AS2SyncStepLS" hidden="1">0</definedName>
    <definedName name="AS2TickmarkLS" localSheetId="3" hidden="1">#REF!</definedName>
    <definedName name="AS2TickmarkLS" localSheetId="2" hidden="1">#REF!</definedName>
    <definedName name="AS2TickmarkLS" localSheetId="10"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localSheetId="2" hidden="1">#REF!</definedName>
    <definedName name="assssssssssssssssssssssssssssssssssssssssss" localSheetId="0" hidden="1">#REF!</definedName>
    <definedName name="assssssssssssssssssssssssssssssssssssssssss" hidden="1">#REF!</definedName>
    <definedName name="B" localSheetId="3">#REF!</definedName>
    <definedName name="B" localSheetId="2">#REF!</definedName>
    <definedName name="B" localSheetId="0">#REF!</definedName>
    <definedName name="B" localSheetId="10">#REF!</definedName>
    <definedName name="B">#REF!</definedName>
    <definedName name="_xlnm.Database" localSheetId="3">#REF!</definedName>
    <definedName name="_xlnm.Database" localSheetId="2">#REF!</definedName>
    <definedName name="_xlnm.Database" localSheetId="10">#REF!</definedName>
    <definedName name="_xlnm.Database">#REF!</definedName>
    <definedName name="basemeta" localSheetId="10">#REF!</definedName>
    <definedName name="basemeta">#REF!</definedName>
    <definedName name="basenueva" localSheetId="10">#REF!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14" hidden="1">{#N/A,#N/A,FALSE,"Aging Summary";#N/A,#N/A,FALSE,"Ratio Analysis";#N/A,#N/A,FALSE,"Test 120 Day Accts";#N/A,#N/A,FALSE,"Tickmarks"}</definedName>
    <definedName name="BCDE" localSheetId="1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 localSheetId="2">#REF!</definedName>
    <definedName name="BRASIL" localSheetId="10">#REF!</definedName>
    <definedName name="BRASIL">#REF!</definedName>
    <definedName name="bsusocomb1">#REF!</definedName>
    <definedName name="bsusonorte1">#REF!</definedName>
    <definedName name="bsusosur1">#REF!</definedName>
    <definedName name="BuiltIn_Print_Area" localSheetId="10">#REF!</definedName>
    <definedName name="BuiltIn_Print_Area">#REF!</definedName>
    <definedName name="BuiltIn_Print_Area___0___0___0___0___0" localSheetId="10">#REF!</definedName>
    <definedName name="BuiltIn_Print_Area___0___0___0___0___0">#REF!</definedName>
    <definedName name="BuiltIn_Print_Area___0___0___0___0___0___0___0___0" localSheetId="10">#REF!</definedName>
    <definedName name="BuiltIn_Print_Area___0___0___0___0___0___0___0___0">#REF!</definedName>
    <definedName name="canal" localSheetId="10">#REF!</definedName>
    <definedName name="canal">#REF!</definedName>
    <definedName name="Capitali">#REF!</definedName>
    <definedName name="CC" localSheetId="10">#REF!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10">#REF!</definedName>
    <definedName name="chart1">#REF!</definedName>
    <definedName name="cliente" localSheetId="10">#REF!</definedName>
    <definedName name="cliente">#REF!</definedName>
    <definedName name="cliente2" localSheetId="10">#REF!</definedName>
    <definedName name="cliente2">#REF!</definedName>
    <definedName name="Clientes" localSheetId="10">#REF!</definedName>
    <definedName name="Clientes">#REF!</definedName>
    <definedName name="Clients_Population_Total" localSheetId="10">#REF!</definedName>
    <definedName name="Clients_Population_Total">#REF!</definedName>
    <definedName name="cndsuuuuuuuuuuuuuuuuuuuuuuuuuuuuuuuuuuuuuuuuuuuuuuuuuuuuu" hidden="1">#REF!</definedName>
    <definedName name="co" localSheetId="10">#REF!</definedName>
    <definedName name="co">#REF!</definedName>
    <definedName name="COMPAÑIAS" localSheetId="10">#REF!</definedName>
    <definedName name="COMPAÑIAS">#REF!</definedName>
    <definedName name="Compilacion">#REF!</definedName>
    <definedName name="complacu" localSheetId="10">#REF!</definedName>
    <definedName name="complacu">#REF!</definedName>
    <definedName name="complemes" localSheetId="10">#REF!</definedName>
    <definedName name="complemes">#REF!</definedName>
    <definedName name="Computed_Sample_Population_Total" localSheetId="10">#REF!</definedName>
    <definedName name="Computed_Sample_Population_Total">#REF!</definedName>
    <definedName name="COST_MP" localSheetId="10">#REF!</definedName>
    <definedName name="COST_MP">#REF!</definedName>
    <definedName name="crin0010">#REF!</definedName>
    <definedName name="Customer">#REF!</definedName>
    <definedName name="customerld">#REF!</definedName>
    <definedName name="CustomerPCS">#REF!</definedName>
    <definedName name="CY_Accounts_Receivable" localSheetId="10">#REF!</definedName>
    <definedName name="CY_Administration" localSheetId="10">#REF!</definedName>
    <definedName name="CY_Administration">#REF!</definedName>
    <definedName name="CY_Cash" localSheetId="10">#REF!</definedName>
    <definedName name="CY_Cash_Div_Dec" localSheetId="10">#REF!</definedName>
    <definedName name="CY_CASH_DIVIDENDS_DECLARED__per_common_share" localSheetId="10">#REF!</definedName>
    <definedName name="CY_Common_Equity" localSheetId="10">#REF!</definedName>
    <definedName name="CY_Cost_of_Sales" localSheetId="10">#REF!</definedName>
    <definedName name="CY_Current_Liabilities" localSheetId="10">#REF!</definedName>
    <definedName name="CY_Depreciation" localSheetId="10">#REF!</definedName>
    <definedName name="CY_Disc._Ops." localSheetId="10">#REF!</definedName>
    <definedName name="CY_Disc_mnth">#REF!</definedName>
    <definedName name="CY_Disc_pd">#REF!</definedName>
    <definedName name="CY_Discounts">#REF!</definedName>
    <definedName name="CY_Earnings_per_share" localSheetId="10">#REF!</definedName>
    <definedName name="CY_Extraord." localSheetId="10">#REF!</definedName>
    <definedName name="CY_Gross_Profit" localSheetId="10">#REF!</definedName>
    <definedName name="CY_INC_AFT_TAX" localSheetId="10">#REF!</definedName>
    <definedName name="CY_INC_BEF_EXTRAORD" localSheetId="10">#REF!</definedName>
    <definedName name="CY_Inc_Bef_Tax" localSheetId="10">#REF!</definedName>
    <definedName name="CY_Intangible_Assets" localSheetId="10">#REF!</definedName>
    <definedName name="CY_Intangible_Assets">#REF!</definedName>
    <definedName name="CY_Interest_Expense" localSheetId="10">#REF!</definedName>
    <definedName name="CY_Inventory" localSheetId="10">#REF!</definedName>
    <definedName name="CY_LIABIL_EQUITY" localSheetId="10">#REF!</definedName>
    <definedName name="CY_LIABIL_EQUITY">#REF!</definedName>
    <definedName name="CY_Long_term_Debt__excl_Dfd_Taxes" localSheetId="10">#REF!</definedName>
    <definedName name="CY_LT_Debt" localSheetId="10">#REF!</definedName>
    <definedName name="CY_Market_Value_of_Equity" localSheetId="10">#REF!</definedName>
    <definedName name="CY_Marketable_Sec" localSheetId="10">#REF!</definedName>
    <definedName name="CY_Marketable_Sec">#REF!</definedName>
    <definedName name="CY_NET_INCOME" localSheetId="10">#REF!</definedName>
    <definedName name="CY_NET_PROFIT">#REF!</definedName>
    <definedName name="CY_Net_Revenue" localSheetId="10">#REF!</definedName>
    <definedName name="CY_Operating_Income" localSheetId="10">#REF!</definedName>
    <definedName name="CY_Operating_Income">#REF!</definedName>
    <definedName name="CY_Other" localSheetId="10">#REF!</definedName>
    <definedName name="CY_Other">#REF!</definedName>
    <definedName name="CY_Other_Curr_Assets" localSheetId="10">#REF!</definedName>
    <definedName name="CY_Other_Curr_Assets">#REF!</definedName>
    <definedName name="CY_Other_LT_Assets" localSheetId="10">#REF!</definedName>
    <definedName name="CY_Other_LT_Assets">#REF!</definedName>
    <definedName name="CY_Other_LT_Liabilities" localSheetId="10">#REF!</definedName>
    <definedName name="CY_Other_LT_Liabilities">#REF!</definedName>
    <definedName name="CY_Preferred_Stock" localSheetId="10">#REF!</definedName>
    <definedName name="CY_Preferred_Stock">#REF!</definedName>
    <definedName name="CY_QUICK_ASSETS" localSheetId="10">#REF!</definedName>
    <definedName name="CY_Ret_mnth">#REF!</definedName>
    <definedName name="CY_Ret_pd">#REF!</definedName>
    <definedName name="CY_Retained_Earnings" localSheetId="10">#REF!</definedName>
    <definedName name="CY_Retained_Earnings">#REF!</definedName>
    <definedName name="CY_Returns">#REF!</definedName>
    <definedName name="CY_Selling" localSheetId="10">#REF!</definedName>
    <definedName name="CY_Selling">#REF!</definedName>
    <definedName name="CY_Tangible_Assets" localSheetId="10">#REF!</definedName>
    <definedName name="CY_Tangible_Assets">#REF!</definedName>
    <definedName name="CY_Tangible_Net_Worth" localSheetId="10">#REF!</definedName>
    <definedName name="CY_Taxes" localSheetId="10">#REF!</definedName>
    <definedName name="CY_TOTAL_ASSETS" localSheetId="10">#REF!</definedName>
    <definedName name="CY_TOTAL_CURR_ASSETS" localSheetId="10">#REF!</definedName>
    <definedName name="CY_TOTAL_DEBT" localSheetId="10">#REF!</definedName>
    <definedName name="CY_TOTAL_EQUITY" localSheetId="10">#REF!</definedName>
    <definedName name="CY_Trade_Payables" localSheetId="10">#REF!</definedName>
    <definedName name="CY_Weighted_Average" localSheetId="10">#REF!</definedName>
    <definedName name="CY_Working_Capital" localSheetId="10">#REF!</definedName>
    <definedName name="CY_Year_Income_Statement" localSheetId="10">#REF!</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10"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2" hidden="1">{#N/A,#N/A,FALSE,"VOL"}</definedName>
    <definedName name="DAFDFAD" localSheetId="12" hidden="1">{#N/A,#N/A,FALSE,"VOL"}</definedName>
    <definedName name="DAFDFAD" localSheetId="0" hidden="1">{#N/A,#N/A,FALSE,"VOL"}</definedName>
    <definedName name="DAFDFAD" localSheetId="9" hidden="1">{#N/A,#N/A,FALSE,"VOL"}</definedName>
    <definedName name="DAFDFAD" localSheetId="11" hidden="1">{#N/A,#N/A,FALSE,"VOL"}</definedName>
    <definedName name="DAFDFAD" localSheetId="5" hidden="1">{#N/A,#N/A,FALSE,"VOL"}</definedName>
    <definedName name="DAFDFAD" localSheetId="13" hidden="1">{#N/A,#N/A,FALSE,"VOL"}</definedName>
    <definedName name="DAFDFAD" localSheetId="14" hidden="1">{#N/A,#N/A,FALSE,"VOL"}</definedName>
    <definedName name="DAFDFAD" localSheetId="10" hidden="1">{#N/A,#N/A,FALSE,"VOL"}</definedName>
    <definedName name="DAFDFAD" hidden="1">{#N/A,#N/A,FALSE,"VOL"}</definedName>
    <definedName name="DASA" localSheetId="3">#REF!</definedName>
    <definedName name="DASA" localSheetId="2">#REF!</definedName>
    <definedName name="DASA" localSheetId="0">#REF!</definedName>
    <definedName name="DASA" localSheetId="10">#REF!</definedName>
    <definedName name="DASA">#REF!</definedName>
    <definedName name="data" localSheetId="3">#REF!</definedName>
    <definedName name="data" localSheetId="2">#REF!</definedName>
    <definedName name="data" localSheetId="10">#REF!</definedName>
    <definedName name="data">#REF!</definedName>
    <definedName name="DATA1" localSheetId="3">#REF!</definedName>
    <definedName name="DATA1" localSheetId="2">#REF!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10">#REF!</definedName>
    <definedName name="datos">#REF!</definedName>
    <definedName name="Definición">#REF!</definedName>
    <definedName name="desc" localSheetId="10">#REF!</definedName>
    <definedName name="desc">#REF!</definedName>
    <definedName name="detaacu" localSheetId="10">#REF!</definedName>
    <definedName name="detaacu">#REF!</definedName>
    <definedName name="detames" localSheetId="10">#REF!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10">#REF!</definedName>
    <definedName name="Dist">#REF!</definedName>
    <definedName name="distribuidores" localSheetId="10">#REF!</definedName>
    <definedName name="distribuidores">#REF!</definedName>
    <definedName name="Dollar_Threshold" localSheetId="10">#REF!</definedName>
    <definedName name="Dollar_Threshold">#REF!</definedName>
    <definedName name="dtt" hidden="1">#REF!</definedName>
    <definedName name="Edesa" localSheetId="10">#REF!</definedName>
    <definedName name="Edesa">#REF!</definedName>
    <definedName name="Enriputo" localSheetId="10">#REF!</definedName>
    <definedName name="Enriputo">#REF!</definedName>
    <definedName name="eoafh">#REF!</definedName>
    <definedName name="eoafn">#REF!</definedName>
    <definedName name="eoafs">#REF!</definedName>
    <definedName name="est" localSheetId="10">#REF!</definedName>
    <definedName name="est">#REF!</definedName>
    <definedName name="ESTBF" localSheetId="10">#REF!</definedName>
    <definedName name="ESTBF">#REF!</definedName>
    <definedName name="ESTIMADO" localSheetId="10">#REF!</definedName>
    <definedName name="ESTIMADO">#REF!</definedName>
    <definedName name="EV__LASTREFTIME__" hidden="1">38972.3597337963</definedName>
    <definedName name="EX" localSheetId="3">#REF!</definedName>
    <definedName name="EX" localSheetId="2">#REF!</definedName>
    <definedName name="EX" localSheetId="0">#REF!</definedName>
    <definedName name="EX" localSheetId="10">#REF!</definedName>
    <definedName name="EX">#REF!</definedName>
    <definedName name="Excel_BuiltIn__FilterDatabase_1_1" localSheetId="3">#REF!</definedName>
    <definedName name="Excel_BuiltIn__FilterDatabase_1_1" localSheetId="2">#REF!</definedName>
    <definedName name="Excel_BuiltIn__FilterDatabase_1_1" localSheetId="0">#REF!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10">#REF!</definedName>
    <definedName name="GASTOS">#REF!</definedName>
    <definedName name="grandes3">#REF!</definedName>
    <definedName name="histor" localSheetId="10">#REF!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10">#REF!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2" hidden="1">{#N/A,#N/A,FALSE,"VOL"}</definedName>
    <definedName name="liq" localSheetId="12" hidden="1">{#N/A,#N/A,FALSE,"VOL"}</definedName>
    <definedName name="liq" localSheetId="0" hidden="1">{#N/A,#N/A,FALSE,"VOL"}</definedName>
    <definedName name="liq" localSheetId="9" hidden="1">{#N/A,#N/A,FALSE,"VOL"}</definedName>
    <definedName name="liq" localSheetId="11" hidden="1">{#N/A,#N/A,FALSE,"VOL"}</definedName>
    <definedName name="liq" localSheetId="5" hidden="1">{#N/A,#N/A,FALSE,"VOL"}</definedName>
    <definedName name="liq" localSheetId="13" hidden="1">{#N/A,#N/A,FALSE,"VOL"}</definedName>
    <definedName name="liq" localSheetId="14" hidden="1">{#N/A,#N/A,FALSE,"VOL"}</definedName>
    <definedName name="liq" localSheetId="10" hidden="1">{#N/A,#N/A,FALSE,"VOL"}</definedName>
    <definedName name="liq" hidden="1">{#N/A,#N/A,FALSE,"VOL"}</definedName>
    <definedName name="listasuper" localSheetId="3">#REF!</definedName>
    <definedName name="listasuper" localSheetId="2">#REF!</definedName>
    <definedName name="listasuper" localSheetId="0">#REF!</definedName>
    <definedName name="listasuper" localSheetId="10">#REF!</definedName>
    <definedName name="listasuper">#REF!</definedName>
    <definedName name="Maintenance" localSheetId="3">#REF!</definedName>
    <definedName name="Maintenance" localSheetId="2">#REF!</definedName>
    <definedName name="Maintenance" localSheetId="0">#REF!</definedName>
    <definedName name="Maintenance">#REF!</definedName>
    <definedName name="maintenanceld" localSheetId="3">#REF!</definedName>
    <definedName name="maintenanceld" localSheetId="2">#REF!</definedName>
    <definedName name="maintenanceld">#REF!</definedName>
    <definedName name="MaintenancePCS">#REF!</definedName>
    <definedName name="marca" localSheetId="10">#REF!</definedName>
    <definedName name="marca">#REF!</definedName>
    <definedName name="Marcas" localSheetId="10">#REF!</definedName>
    <definedName name="Marcas">#REF!</definedName>
    <definedName name="Minimis">#REF!</definedName>
    <definedName name="MKT">#REF!</definedName>
    <definedName name="mktld">#REF!</definedName>
    <definedName name="MKTPCS">#REF!</definedName>
    <definedName name="MP" localSheetId="10">#REF!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14" hidden="1">{#N/A,#N/A,FALSE,"Aging Summary";#N/A,#N/A,FALSE,"Ratio Analysis";#N/A,#N/A,FALSE,"Test 120 Day Accts";#N/A,#N/A,FALSE,"Tickmarks"}</definedName>
    <definedName name="new" localSheetId="1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3" hidden="1">#REF!</definedName>
    <definedName name="ngughuiyhuhhhhhhhhhhhhhhhhhh" localSheetId="2" hidden="1">#REF!</definedName>
    <definedName name="ngughuiyhuhhhhhhhhhhhhhhhhhh" localSheetId="0" hidden="1">#REF!</definedName>
    <definedName name="ngughuiyhuhhhhhhhhhhhhhhhhhh" localSheetId="13" hidden="1">#REF!</definedName>
    <definedName name="ngughuiyhuhhhhhhhhhhhhhhhhhh" localSheetId="14" hidden="1">#REF!</definedName>
    <definedName name="ngughuiyhuhhhhhhhhhhhhhhhhhh" hidden="1">#REF!</definedName>
    <definedName name="njkhoikh" localSheetId="3" hidden="1">#REF!</definedName>
    <definedName name="njkhoikh" localSheetId="2" hidden="1">#REF!</definedName>
    <definedName name="njkhoikh" localSheetId="13" hidden="1">#REF!</definedName>
    <definedName name="njkhoikh" localSheetId="14" hidden="1">#REF!</definedName>
    <definedName name="njkhoikh" hidden="1">#REF!</definedName>
    <definedName name="nmm" localSheetId="3" hidden="1">{#N/A,#N/A,FALSE,"VOL"}</definedName>
    <definedName name="nmm" localSheetId="2" hidden="1">{#N/A,#N/A,FALSE,"VOL"}</definedName>
    <definedName name="nmm" localSheetId="12" hidden="1">{#N/A,#N/A,FALSE,"VOL"}</definedName>
    <definedName name="nmm" localSheetId="0" hidden="1">{#N/A,#N/A,FALSE,"VOL"}</definedName>
    <definedName name="nmm" localSheetId="9" hidden="1">{#N/A,#N/A,FALSE,"VOL"}</definedName>
    <definedName name="nmm" localSheetId="11" hidden="1">{#N/A,#N/A,FALSE,"VOL"}</definedName>
    <definedName name="nmm" localSheetId="5" hidden="1">{#N/A,#N/A,FALSE,"VOL"}</definedName>
    <definedName name="nmm" localSheetId="13" hidden="1">{#N/A,#N/A,FALSE,"VOL"}</definedName>
    <definedName name="nmm" localSheetId="14" hidden="1">{#N/A,#N/A,FALSE,"VOL"}</definedName>
    <definedName name="nmm" localSheetId="10" hidden="1">{#N/A,#N/A,FALSE,"VOL"}</definedName>
    <definedName name="nmm" hidden="1">{#N/A,#N/A,FALSE,"VOL"}</definedName>
    <definedName name="NO" localSheetId="3" hidden="1">{#N/A,#N/A,FALSE,"VOL"}</definedName>
    <definedName name="NO" localSheetId="2" hidden="1">{#N/A,#N/A,FALSE,"VOL"}</definedName>
    <definedName name="NO" localSheetId="12" hidden="1">{#N/A,#N/A,FALSE,"VOL"}</definedName>
    <definedName name="NO" localSheetId="0" hidden="1">{#N/A,#N/A,FALSE,"VOL"}</definedName>
    <definedName name="NO" localSheetId="9" hidden="1">{#N/A,#N/A,FALSE,"VOL"}</definedName>
    <definedName name="NO" localSheetId="11" hidden="1">{#N/A,#N/A,FALSE,"VOL"}</definedName>
    <definedName name="NO" localSheetId="5" hidden="1">{#N/A,#N/A,FALSE,"VOL"}</definedName>
    <definedName name="NO" localSheetId="13" hidden="1">{#N/A,#N/A,FALSE,"VOL"}</definedName>
    <definedName name="NO" localSheetId="14" hidden="1">{#N/A,#N/A,FALSE,"VOL"}</definedName>
    <definedName name="NO" localSheetId="10" hidden="1">{#N/A,#N/A,FALSE,"VOL"}</definedName>
    <definedName name="NO" hidden="1">{#N/A,#N/A,FALSE,"VOL"}</definedName>
    <definedName name="NonTop_Stratum_Value" localSheetId="3">#REF!</definedName>
    <definedName name="NonTop_Stratum_Value" localSheetId="2">#REF!</definedName>
    <definedName name="NonTop_Stratum_Value" localSheetId="0">#REF!</definedName>
    <definedName name="NonTop_Stratum_Value" localSheetId="10">#REF!</definedName>
    <definedName name="NonTop_Stratum_Value">#REF!</definedName>
    <definedName name="Number_of_Selections" localSheetId="3">#REF!</definedName>
    <definedName name="Number_of_Selections" localSheetId="2">#REF!</definedName>
    <definedName name="Number_of_Selections" localSheetId="0">#REF!</definedName>
    <definedName name="Number_of_Selections">#REF!</definedName>
    <definedName name="Numof_Selections2" localSheetId="3">#REF!</definedName>
    <definedName name="Numof_Selections2" localSheetId="2">#REF!</definedName>
    <definedName name="Numof_Selections2">#REF!</definedName>
    <definedName name="ñfdsl" localSheetId="13">#REF!</definedName>
    <definedName name="ñfdsl" localSheetId="14">#REF!</definedName>
    <definedName name="ñfdsl">#REF!</definedName>
    <definedName name="ññ" localSheetId="13">#REF!</definedName>
    <definedName name="ññ" localSheetId="14">#REF!</definedName>
    <definedName name="ññ">#REF!</definedName>
    <definedName name="OLE_LINK1" localSheetId="14">'Nota 3.6 a Nota 8'!#REF!</definedName>
    <definedName name="OPPROD" localSheetId="13">#REF!</definedName>
    <definedName name="OPPROD" localSheetId="14">#REF!</definedName>
    <definedName name="OPPROD" localSheetId="10">#REF!</definedName>
    <definedName name="OPPROD">#REF!</definedName>
    <definedName name="opt" localSheetId="13">#REF!</definedName>
    <definedName name="opt" localSheetId="14">#REF!</definedName>
    <definedName name="opt">#REF!</definedName>
    <definedName name="optr">#REF!</definedName>
    <definedName name="Others">#REF!</definedName>
    <definedName name="othersld">#REF!</definedName>
    <definedName name="OthersPCS">#REF!</definedName>
    <definedName name="PARAGUAY" localSheetId="10">#REF!</definedName>
    <definedName name="PARAGUAY">#REF!</definedName>
    <definedName name="participa" localSheetId="10">#REF!</definedName>
    <definedName name="participa">#REF!</definedName>
    <definedName name="Partidas_seleccionadas_test_de_">#REF!</definedName>
    <definedName name="Partidas_Selecionadas">#REF!</definedName>
    <definedName name="Percent_Threshold" localSheetId="10">#REF!</definedName>
    <definedName name="Percent_Threshold">#REF!</definedName>
    <definedName name="PL_Dollar_Threshold" localSheetId="10">#REF!</definedName>
    <definedName name="PL_Dollar_Threshold">#REF!</definedName>
    <definedName name="PL_Percent_Threshold" localSheetId="10">#REF!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10">#REF!</definedName>
    <definedName name="POLYAR">#REF!</definedName>
    <definedName name="potir">#REF!</definedName>
    <definedName name="ppc" localSheetId="10">#REF!</definedName>
    <definedName name="ppc">#REF!</definedName>
    <definedName name="pr" localSheetId="10">#REF!</definedName>
    <definedName name="pr">#REF!</definedName>
    <definedName name="previs">#REF!</definedName>
    <definedName name="PS_Test_de_Gastos" localSheetId="13">#REF!</definedName>
    <definedName name="PS_Test_de_Gastos" localSheetId="14">#REF!</definedName>
    <definedName name="PS_Test_de_Gastos">#REF!</definedName>
    <definedName name="PY_Accounts_Receivable" localSheetId="10">#REF!</definedName>
    <definedName name="PY_Administration" localSheetId="10">#REF!</definedName>
    <definedName name="PY_Administration">#REF!</definedName>
    <definedName name="PY_Cash" localSheetId="10">#REF!</definedName>
    <definedName name="PY_Cash_Div_Dec" localSheetId="10">#REF!</definedName>
    <definedName name="PY_CASH_DIVIDENDS_DECLARED__per_common_share" localSheetId="10">#REF!</definedName>
    <definedName name="PY_Common_Equity" localSheetId="10">#REF!</definedName>
    <definedName name="PY_Cost_of_Sales" localSheetId="10">#REF!</definedName>
    <definedName name="PY_Current_Liabilities" localSheetId="10">#REF!</definedName>
    <definedName name="PY_Depreciation" localSheetId="10">#REF!</definedName>
    <definedName name="PY_Disc._Ops." localSheetId="10">#REF!</definedName>
    <definedName name="PY_Disc_allow">#REF!</definedName>
    <definedName name="PY_Disc_mnth">#REF!</definedName>
    <definedName name="PY_Disc_pd">#REF!</definedName>
    <definedName name="PY_Discounts">#REF!</definedName>
    <definedName name="PY_Earnings_per_share" localSheetId="10">#REF!</definedName>
    <definedName name="PY_Extraord." localSheetId="10">#REF!</definedName>
    <definedName name="PY_Gross_Profit" localSheetId="10">#REF!</definedName>
    <definedName name="PY_INC_AFT_TAX" localSheetId="10">#REF!</definedName>
    <definedName name="PY_INC_BEF_EXTRAORD" localSheetId="10">#REF!</definedName>
    <definedName name="PY_Inc_Bef_Tax" localSheetId="10">#REF!</definedName>
    <definedName name="PY_Intangible_Assets" localSheetId="10">#REF!</definedName>
    <definedName name="PY_Intangible_Assets">#REF!</definedName>
    <definedName name="PY_Interest_Expense" localSheetId="10">#REF!</definedName>
    <definedName name="PY_Inventory" localSheetId="10">#REF!</definedName>
    <definedName name="PY_LIABIL_EQUITY" localSheetId="10">#REF!</definedName>
    <definedName name="PY_LIABIL_EQUITY">#REF!</definedName>
    <definedName name="PY_Long_term_Debt__excl_Dfd_Taxes" localSheetId="10">#REF!</definedName>
    <definedName name="PY_LT_Debt" localSheetId="10">#REF!</definedName>
    <definedName name="PY_Market_Value_of_Equity" localSheetId="10">#REF!</definedName>
    <definedName name="PY_Marketable_Sec" localSheetId="10">#REF!</definedName>
    <definedName name="PY_Marketable_Sec">#REF!</definedName>
    <definedName name="PY_NET_INCOME" localSheetId="10">#REF!</definedName>
    <definedName name="PY_NET_PROFIT">#REF!</definedName>
    <definedName name="PY_Net_Revenue" localSheetId="10">#REF!</definedName>
    <definedName name="PY_Operating_Inc" localSheetId="10">#REF!</definedName>
    <definedName name="PY_Operating_Inc">#REF!</definedName>
    <definedName name="PY_Operating_Income" localSheetId="10">#REF!</definedName>
    <definedName name="PY_Operating_Income">#REF!</definedName>
    <definedName name="PY_Other_Curr_Assets" localSheetId="10">#REF!</definedName>
    <definedName name="PY_Other_Curr_Assets">#REF!</definedName>
    <definedName name="PY_Other_Exp" localSheetId="10">#REF!</definedName>
    <definedName name="PY_Other_Exp">#REF!</definedName>
    <definedName name="PY_Other_LT_Assets" localSheetId="10">#REF!</definedName>
    <definedName name="PY_Other_LT_Assets">#REF!</definedName>
    <definedName name="PY_Other_LT_Liabilities" localSheetId="10">#REF!</definedName>
    <definedName name="PY_Other_LT_Liabilities">#REF!</definedName>
    <definedName name="PY_Preferred_Stock" localSheetId="10">#REF!</definedName>
    <definedName name="PY_Preferred_Stock">#REF!</definedName>
    <definedName name="PY_QUICK_ASSETS" localSheetId="10">#REF!</definedName>
    <definedName name="PY_Ret_allow">#REF!</definedName>
    <definedName name="PY_Ret_mnth">#REF!</definedName>
    <definedName name="PY_Ret_pd">#REF!</definedName>
    <definedName name="PY_Retained_Earnings" localSheetId="10">#REF!</definedName>
    <definedName name="PY_Retained_Earnings">#REF!</definedName>
    <definedName name="PY_Returns">#REF!</definedName>
    <definedName name="PY_Selling" localSheetId="10">#REF!</definedName>
    <definedName name="PY_Selling">#REF!</definedName>
    <definedName name="PY_Tangible_Assets" localSheetId="10">#REF!</definedName>
    <definedName name="PY_Tangible_Assets">#REF!</definedName>
    <definedName name="PY_Tangible_Net_Worth" localSheetId="10">#REF!</definedName>
    <definedName name="PY_Taxes" localSheetId="10">#REF!</definedName>
    <definedName name="PY_TOTAL_ASSETS" localSheetId="10">#REF!</definedName>
    <definedName name="PY_TOTAL_CURR_ASSETS" localSheetId="10">#REF!</definedName>
    <definedName name="PY_TOTAL_DEBT" localSheetId="10">#REF!</definedName>
    <definedName name="PY_TOTAL_EQUITY" localSheetId="10">#REF!</definedName>
    <definedName name="PY_Trade_Payables" localSheetId="10">#REF!</definedName>
    <definedName name="PY_Weighted_Average" localSheetId="10">#REF!</definedName>
    <definedName name="PY_Working_Capital" localSheetId="10">#REF!</definedName>
    <definedName name="PY_Year_Income_Statement" localSheetId="10">#REF!</definedName>
    <definedName name="PY2_Accounts_Receivable" localSheetId="10">#REF!</definedName>
    <definedName name="PY2_Administration" localSheetId="10">#REF!</definedName>
    <definedName name="PY2_Cash" localSheetId="10">#REF!</definedName>
    <definedName name="PY2_Cash_Div_Dec" localSheetId="10">#REF!</definedName>
    <definedName name="PY2_CASH_DIVIDENDS_DECLARED__per_common_share" localSheetId="10">#REF!</definedName>
    <definedName name="PY2_Common_Equity" localSheetId="10">#REF!</definedName>
    <definedName name="PY2_Cost_of_Sales" localSheetId="10">#REF!</definedName>
    <definedName name="PY2_Current_Liabilities" localSheetId="10">#REF!</definedName>
    <definedName name="PY2_Depreciation" localSheetId="10">#REF!</definedName>
    <definedName name="PY2_Disc._Ops." localSheetId="10">#REF!</definedName>
    <definedName name="PY2_Earnings_per_share" localSheetId="10">#REF!</definedName>
    <definedName name="PY2_Extraord." localSheetId="10">#REF!</definedName>
    <definedName name="PY2_Gross_Profit" localSheetId="10">#REF!</definedName>
    <definedName name="PY2_INC_AFT_TAX" localSheetId="10">#REF!</definedName>
    <definedName name="PY2_INC_BEF_EXTRAORD" localSheetId="10">#REF!</definedName>
    <definedName name="PY2_Inc_Bef_Tax" localSheetId="10">#REF!</definedName>
    <definedName name="PY2_Intangible_Assets" localSheetId="10">#REF!</definedName>
    <definedName name="PY2_Interest_Expense" localSheetId="10">#REF!</definedName>
    <definedName name="PY2_Inventory" localSheetId="10">#REF!</definedName>
    <definedName name="PY2_LIABIL_EQUITY" localSheetId="10">#REF!</definedName>
    <definedName name="PY2_Long_term_Debt__excl_Dfd_Taxes" localSheetId="10">#REF!</definedName>
    <definedName name="PY2_LT_Debt" localSheetId="10">#REF!</definedName>
    <definedName name="PY2_Market_Value_of_Equity" localSheetId="10">#REF!</definedName>
    <definedName name="PY2_Marketable_Sec" localSheetId="10">#REF!</definedName>
    <definedName name="PY2_NET_INCOME" localSheetId="10">#REF!</definedName>
    <definedName name="PY2_Net_Revenue" localSheetId="10">#REF!</definedName>
    <definedName name="PY2_Operating_Inc" localSheetId="10">#REF!</definedName>
    <definedName name="PY2_Operating_Income" localSheetId="10">#REF!</definedName>
    <definedName name="PY2_Other_Curr_Assets" localSheetId="10">#REF!</definedName>
    <definedName name="PY2_Other_Exp." localSheetId="10">#REF!</definedName>
    <definedName name="PY2_Other_LT_Assets" localSheetId="10">#REF!</definedName>
    <definedName name="PY2_Other_LT_Liabilities" localSheetId="10">#REF!</definedName>
    <definedName name="PY2_Preferred_Stock" localSheetId="10">#REF!</definedName>
    <definedName name="PY2_QUICK_ASSETS" localSheetId="10">#REF!</definedName>
    <definedName name="PY2_Retained_Earnings" localSheetId="10">#REF!</definedName>
    <definedName name="PY2_Selling" localSheetId="10">#REF!</definedName>
    <definedName name="PY2_Tangible_Assets" localSheetId="10">#REF!</definedName>
    <definedName name="PY2_Tangible_Net_Worth" localSheetId="10">#REF!</definedName>
    <definedName name="PY2_Taxes" localSheetId="10">#REF!</definedName>
    <definedName name="PY2_TOTAL_ASSETS" localSheetId="10">#REF!</definedName>
    <definedName name="PY2_TOTAL_CURR_ASSETS" localSheetId="10">#REF!</definedName>
    <definedName name="PY2_TOTAL_DEBT" localSheetId="10">#REF!</definedName>
    <definedName name="PY2_TOTAL_EQUITY" localSheetId="10">#REF!</definedName>
    <definedName name="PY2_Trade_Payables" localSheetId="10">#REF!</definedName>
    <definedName name="PY2_Weighted_Average" localSheetId="10">#REF!</definedName>
    <definedName name="PY2_Working_Capital" localSheetId="10">#REF!</definedName>
    <definedName name="PY2_Year_Income_Statement" localSheetId="10">#REF!</definedName>
    <definedName name="PY3_Accounts_Receivable" localSheetId="10">#REF!</definedName>
    <definedName name="PY3_Administration" localSheetId="10">#REF!</definedName>
    <definedName name="PY3_Cash" localSheetId="10">#REF!</definedName>
    <definedName name="PY3_Common_Equity" localSheetId="10">#REF!</definedName>
    <definedName name="PY3_Cost_of_Sales" localSheetId="10">#REF!</definedName>
    <definedName name="PY3_Current_Liabilities" localSheetId="10">#REF!</definedName>
    <definedName name="PY3_Depreciation" localSheetId="10">#REF!</definedName>
    <definedName name="PY3_Disc._Ops." localSheetId="10">#REF!</definedName>
    <definedName name="PY3_Extraord." localSheetId="10">#REF!</definedName>
    <definedName name="PY3_Gross_Profit" localSheetId="10">#REF!</definedName>
    <definedName name="PY3_INC_AFT_TAX" localSheetId="10">#REF!</definedName>
    <definedName name="PY3_INC_BEF_EXTRAORD" localSheetId="10">#REF!</definedName>
    <definedName name="PY3_Inc_Bef_Tax" localSheetId="10">#REF!</definedName>
    <definedName name="PY3_Intangible_Assets" localSheetId="10">#REF!</definedName>
    <definedName name="PY3_Intangible_Assets">#REF!</definedName>
    <definedName name="PY3_Interest_Expense" localSheetId="10">#REF!</definedName>
    <definedName name="PY3_Inventory" localSheetId="10">#REF!</definedName>
    <definedName name="PY3_LIABIL_EQUITY" localSheetId="10">#REF!</definedName>
    <definedName name="PY3_Long_term_Debt__excl_Dfd_Taxes" localSheetId="10">#REF!</definedName>
    <definedName name="PY3_Marketable_Sec" localSheetId="10">#REF!</definedName>
    <definedName name="PY3_Marketable_Sec">#REF!</definedName>
    <definedName name="PY3_NET_INCOME" localSheetId="10">#REF!</definedName>
    <definedName name="PY3_Net_Revenue" localSheetId="10">#REF!</definedName>
    <definedName name="PY3_Operating_Inc" localSheetId="10">#REF!</definedName>
    <definedName name="PY3_Other_Curr_Assets" localSheetId="10">#REF!</definedName>
    <definedName name="PY3_Other_Curr_Assets">#REF!</definedName>
    <definedName name="PY3_Other_Exp." localSheetId="10">#REF!</definedName>
    <definedName name="PY3_Other_LT_Assets" localSheetId="10">#REF!</definedName>
    <definedName name="PY3_Other_LT_Assets">#REF!</definedName>
    <definedName name="PY3_Other_LT_Liabilities" localSheetId="10">#REF!</definedName>
    <definedName name="PY3_Other_LT_Liabilities">#REF!</definedName>
    <definedName name="PY3_Preferred_Stock" localSheetId="10">#REF!</definedName>
    <definedName name="PY3_Preferred_Stock">#REF!</definedName>
    <definedName name="PY3_QUICK_ASSETS" localSheetId="10">#REF!</definedName>
    <definedName name="PY3_Retained_Earnings" localSheetId="10">#REF!</definedName>
    <definedName name="PY3_Retained_Earnings">#REF!</definedName>
    <definedName name="PY3_Selling" localSheetId="10">#REF!</definedName>
    <definedName name="PY3_Tangible_Assets" localSheetId="10">#REF!</definedName>
    <definedName name="PY3_Tangible_Assets">#REF!</definedName>
    <definedName name="PY3_Taxes" localSheetId="10">#REF!</definedName>
    <definedName name="PY3_TOTAL_ASSETS" localSheetId="10">#REF!</definedName>
    <definedName name="PY3_TOTAL_CURR_ASSETS" localSheetId="10">#REF!</definedName>
    <definedName name="PY3_TOTAL_DEBT" localSheetId="10">#REF!</definedName>
    <definedName name="PY3_TOTAL_EQUITY" localSheetId="10">#REF!</definedName>
    <definedName name="PY3_Trade_Payables" localSheetId="10">#REF!</definedName>
    <definedName name="PY3_Year_Income_Statement" localSheetId="10">#REF!</definedName>
    <definedName name="PY4_Accounts_Receivable" localSheetId="10">#REF!</definedName>
    <definedName name="PY4_Administration" localSheetId="10">#REF!</definedName>
    <definedName name="PY4_Cash" localSheetId="10">#REF!</definedName>
    <definedName name="PY4_Common_Equity" localSheetId="10">#REF!</definedName>
    <definedName name="PY4_Cost_of_Sales" localSheetId="10">#REF!</definedName>
    <definedName name="PY4_Current_Liabilities" localSheetId="10">#REF!</definedName>
    <definedName name="PY4_Depreciation" localSheetId="10">#REF!</definedName>
    <definedName name="PY4_Disc._Ops." localSheetId="10">#REF!</definedName>
    <definedName name="PY4_Extraord." localSheetId="10">#REF!</definedName>
    <definedName name="PY4_Gross_Profit" localSheetId="10">#REF!</definedName>
    <definedName name="PY4_INC_AFT_TAX" localSheetId="10">#REF!</definedName>
    <definedName name="PY4_INC_BEF_EXTRAORD" localSheetId="10">#REF!</definedName>
    <definedName name="PY4_Inc_Bef_Tax" localSheetId="10">#REF!</definedName>
    <definedName name="PY4_Intangible_Assets" localSheetId="10">#REF!</definedName>
    <definedName name="PY4_Intangible_Assets">#REF!</definedName>
    <definedName name="PY4_Interest_Expense" localSheetId="10">#REF!</definedName>
    <definedName name="PY4_Inventory" localSheetId="10">#REF!</definedName>
    <definedName name="PY4_LIABIL_EQUITY" localSheetId="10">#REF!</definedName>
    <definedName name="PY4_Long_term_Debt__excl_Dfd_Taxes" localSheetId="10">#REF!</definedName>
    <definedName name="PY4_Marketable_Sec" localSheetId="10">#REF!</definedName>
    <definedName name="PY4_Marketable_Sec">#REF!</definedName>
    <definedName name="PY4_NET_INCOME" localSheetId="10">#REF!</definedName>
    <definedName name="PY4_Net_Revenue" localSheetId="10">#REF!</definedName>
    <definedName name="PY4_Operating_Inc" localSheetId="10">#REF!</definedName>
    <definedName name="PY4_Other_Cur_Assets" localSheetId="10">#REF!</definedName>
    <definedName name="PY4_Other_Cur_Assets">#REF!</definedName>
    <definedName name="PY4_Other_Exp." localSheetId="10">#REF!</definedName>
    <definedName name="PY4_Other_LT_Assets" localSheetId="10">#REF!</definedName>
    <definedName name="PY4_Other_LT_Assets">#REF!</definedName>
    <definedName name="PY4_Other_LT_Liabilities" localSheetId="10">#REF!</definedName>
    <definedName name="PY4_Other_LT_Liabilities">#REF!</definedName>
    <definedName name="PY4_Preferred_Stock" localSheetId="10">#REF!</definedName>
    <definedName name="PY4_Preferred_Stock">#REF!</definedName>
    <definedName name="PY4_QUICK_ASSETS" localSheetId="10">#REF!</definedName>
    <definedName name="PY4_Retained_Earnings" localSheetId="10">#REF!</definedName>
    <definedName name="PY4_Retained_Earnings">#REF!</definedName>
    <definedName name="PY4_Selling" localSheetId="10">#REF!</definedName>
    <definedName name="PY4_Tangible_Assets" localSheetId="10">#REF!</definedName>
    <definedName name="PY4_Tangible_Assets">#REF!</definedName>
    <definedName name="PY4_Taxes" localSheetId="10">#REF!</definedName>
    <definedName name="PY4_TOTAL_ASSETS" localSheetId="10">#REF!</definedName>
    <definedName name="PY4_TOTAL_CURR_ASSETS" localSheetId="10">#REF!</definedName>
    <definedName name="PY4_TOTAL_DEBT" localSheetId="10">#REF!</definedName>
    <definedName name="PY4_TOTAL_EQUITY" localSheetId="10">#REF!</definedName>
    <definedName name="PY4_Trade_Payables" localSheetId="10">#REF!</definedName>
    <definedName name="PY4_Year_Income_Statement" localSheetId="10">#REF!</definedName>
    <definedName name="PY5_Accounts_Receivable" localSheetId="10">#REF!</definedName>
    <definedName name="PY5_Accounts_Receivable">#REF!</definedName>
    <definedName name="PY5_Administration" localSheetId="10">#REF!</definedName>
    <definedName name="PY5_Cash" localSheetId="10">#REF!</definedName>
    <definedName name="PY5_Common_Equity" localSheetId="10">#REF!</definedName>
    <definedName name="PY5_Cost_of_Sales" localSheetId="10">#REF!</definedName>
    <definedName name="PY5_Current_Liabilities" localSheetId="10">#REF!</definedName>
    <definedName name="PY5_Depreciation" localSheetId="10">#REF!</definedName>
    <definedName name="PY5_Disc._Ops." localSheetId="10">#REF!</definedName>
    <definedName name="PY5_Extraord." localSheetId="10">#REF!</definedName>
    <definedName name="PY5_Gross_Profit" localSheetId="10">#REF!</definedName>
    <definedName name="PY5_INC_AFT_TAX" localSheetId="10">#REF!</definedName>
    <definedName name="PY5_INC_BEF_EXTRAORD" localSheetId="10">#REF!</definedName>
    <definedName name="PY5_Inc_Bef_Tax" localSheetId="10">#REF!</definedName>
    <definedName name="PY5_Intangible_Assets" localSheetId="10">#REF!</definedName>
    <definedName name="PY5_Intangible_Assets">#REF!</definedName>
    <definedName name="PY5_Interest_Expense" localSheetId="10">#REF!</definedName>
    <definedName name="PY5_Inventory" localSheetId="10">#REF!</definedName>
    <definedName name="PY5_Inventory">#REF!</definedName>
    <definedName name="PY5_LIABIL_EQUITY" localSheetId="10">#REF!</definedName>
    <definedName name="PY5_Long_term_Debt__excl_Dfd_Taxes" localSheetId="10">#REF!</definedName>
    <definedName name="PY5_Marketable_Sec" localSheetId="10">#REF!</definedName>
    <definedName name="PY5_Marketable_Sec">#REF!</definedName>
    <definedName name="PY5_NET_INCOME" localSheetId="10">#REF!</definedName>
    <definedName name="PY5_Net_Revenue" localSheetId="10">#REF!</definedName>
    <definedName name="PY5_Operating_Inc" localSheetId="10">#REF!</definedName>
    <definedName name="PY5_Other_Curr_Assets" localSheetId="10">#REF!</definedName>
    <definedName name="PY5_Other_Curr_Assets">#REF!</definedName>
    <definedName name="PY5_Other_Exp." localSheetId="10">#REF!</definedName>
    <definedName name="PY5_Other_LT_Assets" localSheetId="10">#REF!</definedName>
    <definedName name="PY5_Other_LT_Assets">#REF!</definedName>
    <definedName name="PY5_Other_LT_Liabilities" localSheetId="10">#REF!</definedName>
    <definedName name="PY5_Other_LT_Liabilities">#REF!</definedName>
    <definedName name="PY5_Preferred_Stock" localSheetId="10">#REF!</definedName>
    <definedName name="PY5_Preferred_Stock">#REF!</definedName>
    <definedName name="PY5_QUICK_ASSETS" localSheetId="10">#REF!</definedName>
    <definedName name="PY5_Retained_Earnings" localSheetId="10">#REF!</definedName>
    <definedName name="PY5_Retained_Earnings">#REF!</definedName>
    <definedName name="PY5_Selling" localSheetId="10">#REF!</definedName>
    <definedName name="PY5_Tangible_Assets" localSheetId="10">#REF!</definedName>
    <definedName name="PY5_Tangible_Assets">#REF!</definedName>
    <definedName name="PY5_Taxes" localSheetId="10">#REF!</definedName>
    <definedName name="PY5_TOTAL_ASSETS" localSheetId="10">#REF!</definedName>
    <definedName name="PY5_TOTAL_CURR_ASSETS" localSheetId="10">#REF!</definedName>
    <definedName name="PY5_TOTAL_DEBT" localSheetId="10">#REF!</definedName>
    <definedName name="PY5_TOTAL_EQUITY" localSheetId="10">#REF!</definedName>
    <definedName name="PY5_Trade_Payables" localSheetId="10">#REF!</definedName>
    <definedName name="PY5_Year_Income_Statement" localSheetId="10">#REF!</definedName>
    <definedName name="QGPL_CLTESLB">#REF!</definedName>
    <definedName name="quarter" localSheetId="10">#REF!</definedName>
    <definedName name="quarter">#REF!</definedName>
    <definedName name="R_Factor" localSheetId="10">#REF!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10" hidden="1">1</definedName>
    <definedName name="SAPBEXrevision" hidden="1">3</definedName>
    <definedName name="SAPBEXsysID" hidden="1">"PLW"</definedName>
    <definedName name="SAPBEXwbID" localSheetId="10" hidden="1">"0B3C5WPQ1PKHTD1CRY997L2MI"</definedName>
    <definedName name="SAPBEXwbID" hidden="1">"14RHU0IXG8KL7C7PJMON454VM"</definedName>
    <definedName name="sdfnlsd" hidden="1">#REF!</definedName>
    <definedName name="sectores">#REF!</definedName>
    <definedName name="sedal" localSheetId="3">#REF!</definedName>
    <definedName name="sedal" localSheetId="2">#REF!</definedName>
    <definedName name="sedal" localSheetId="10">#REF!</definedName>
    <definedName name="sedal">#REF!</definedName>
    <definedName name="Selection_Remainder" localSheetId="10">#REF!</definedName>
    <definedName name="Selection_Remainder">#REF!</definedName>
    <definedName name="sku" localSheetId="10">#REF!</definedName>
    <definedName name="sku">#REF!</definedName>
    <definedName name="skus" localSheetId="10">#REF!</definedName>
    <definedName name="skus">#REF!</definedName>
    <definedName name="Starting_Point" localSheetId="10">#REF!</definedName>
    <definedName name="Starting_Point">#REF!</definedName>
    <definedName name="STKDIARIO" localSheetId="10">#REF!</definedName>
    <definedName name="STKDIARIO">#REF!</definedName>
    <definedName name="STKDIARIOPX01" localSheetId="10">#REF!</definedName>
    <definedName name="STKDIARIOPX01">#REF!</definedName>
    <definedName name="STKDIARIOPX04" localSheetId="10">#REF!</definedName>
    <definedName name="STKDIARIOPX04">#REF!</definedName>
    <definedName name="Suma_de_ABR_U_3">#REF!</definedName>
    <definedName name="SUMMARY" localSheetId="10">#REF!</definedName>
    <definedName name="SUMMARY">#REF!</definedName>
    <definedName name="super" localSheetId="10">#REF!</definedName>
    <definedName name="super">#REF!</definedName>
    <definedName name="tablasun" localSheetId="10">#REF!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10">#REF!</definedName>
    <definedName name="TEST0">#REF!</definedName>
    <definedName name="TEST1" localSheetId="1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10">#REF!</definedName>
    <definedName name="TESTKEYS">#REF!</definedName>
    <definedName name="TextRefCopy1">#REF!</definedName>
    <definedName name="TextRefCopy10" localSheetId="10">#REF!</definedName>
    <definedName name="TextRefCopy10">#REF!</definedName>
    <definedName name="TextRefCopy100" localSheetId="10">#REF!</definedName>
    <definedName name="TextRefCopy100">#REF!</definedName>
    <definedName name="TextRefCopy102" localSheetId="10">#REF!</definedName>
    <definedName name="TextRefCopy102">#REF!</definedName>
    <definedName name="TextRefCopy103" localSheetId="10">#REF!</definedName>
    <definedName name="TextRefCopy103">#REF!</definedName>
    <definedName name="TextRefCopy104" localSheetId="10">#REF!</definedName>
    <definedName name="TextRefCopy104">#REF!</definedName>
    <definedName name="TextRefCopy105" localSheetId="10">#REF!</definedName>
    <definedName name="TextRefCopy105">#REF!</definedName>
    <definedName name="TextRefCopy107" localSheetId="10">#REF!</definedName>
    <definedName name="TextRefCopy107">#REF!</definedName>
    <definedName name="TextRefCopy108" localSheetId="10">#REF!</definedName>
    <definedName name="TextRefCopy108">#REF!</definedName>
    <definedName name="TextRefCopy109" localSheetId="10">#REF!</definedName>
    <definedName name="TextRefCopy109">#REF!</definedName>
    <definedName name="TextRefCopy11" localSheetId="10">#REF!</definedName>
    <definedName name="TextRefCopy111">#REF!</definedName>
    <definedName name="TextRefCopy112" localSheetId="10">#REF!</definedName>
    <definedName name="TextRefCopy112">#REF!</definedName>
    <definedName name="TextRefCopy113" localSheetId="10">#REF!</definedName>
    <definedName name="TextRefCopy113">#REF!</definedName>
    <definedName name="TextRefCopy114">#REF!</definedName>
    <definedName name="TextRefCopy116" localSheetId="10">#REF!</definedName>
    <definedName name="TextRefCopy116">#REF!</definedName>
    <definedName name="TextRefCopy118" localSheetId="10">#REF!</definedName>
    <definedName name="TextRefCopy118">#REF!</definedName>
    <definedName name="TextRefCopy119" localSheetId="10">#REF!</definedName>
    <definedName name="TextRefCopy119">#REF!</definedName>
    <definedName name="TextRefCopy12" localSheetId="10">#REF!</definedName>
    <definedName name="TextRefCopy120" localSheetId="10">#REF!</definedName>
    <definedName name="TextRefCopy120">#REF!</definedName>
    <definedName name="TextRefCopy121" localSheetId="10">#REF!</definedName>
    <definedName name="TextRefCopy121">#REF!</definedName>
    <definedName name="TextRefCopy122">#REF!</definedName>
    <definedName name="TextRefCopy123">#REF!</definedName>
    <definedName name="TextRefCopy127" localSheetId="10">#REF!</definedName>
    <definedName name="TextRefCopy127">#REF!</definedName>
    <definedName name="TextRefCopy13" localSheetId="10">#REF!</definedName>
    <definedName name="TextRefCopy14" localSheetId="10">#REF!</definedName>
    <definedName name="TextRefCopy15" localSheetId="10">#REF!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10">#REF!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10">#REF!</definedName>
    <definedName name="TextRefCopy4">#REF!</definedName>
    <definedName name="TextRefCopy41">#REF!</definedName>
    <definedName name="TextRefCopy42" localSheetId="10">#REF!</definedName>
    <definedName name="TextRefCopy42">#REF!</definedName>
    <definedName name="TextRefCopy43" localSheetId="10">#REF!</definedName>
    <definedName name="TextRefCopy44" localSheetId="10">#REF!</definedName>
    <definedName name="TextRefCopy44">#REF!</definedName>
    <definedName name="TextRefCopy46">#REF!</definedName>
    <definedName name="TextRefCopy53" localSheetId="10">#REF!</definedName>
    <definedName name="TextRefCopy53">#REF!</definedName>
    <definedName name="TextRefCopy54" localSheetId="10">#REF!</definedName>
    <definedName name="TextRefCopy54">#REF!</definedName>
    <definedName name="TextRefCopy55" localSheetId="10">#REF!</definedName>
    <definedName name="TextRefCopy55">#REF!</definedName>
    <definedName name="TextRefCopy56" localSheetId="10">#REF!</definedName>
    <definedName name="TextRefCopy56">#REF!</definedName>
    <definedName name="TextRefCopy6">#REF!</definedName>
    <definedName name="TextRefCopy63" localSheetId="10">#REF!</definedName>
    <definedName name="TextRefCopy63">#REF!</definedName>
    <definedName name="TextRefCopy65" localSheetId="10">#REF!</definedName>
    <definedName name="TextRefCopy65">#REF!</definedName>
    <definedName name="TextRefCopy66" localSheetId="10">#REF!</definedName>
    <definedName name="TextRefCopy66">#REF!</definedName>
    <definedName name="TextRefCopy67" localSheetId="10">#REF!</definedName>
    <definedName name="TextRefCopy67">#REF!</definedName>
    <definedName name="TextRefCopy68" localSheetId="10">#REF!</definedName>
    <definedName name="TextRefCopy68">#REF!</definedName>
    <definedName name="TextRefCopy7" localSheetId="10">#REF!</definedName>
    <definedName name="TextRefCopy7">#REF!</definedName>
    <definedName name="TextRefCopy70" localSheetId="10">#REF!</definedName>
    <definedName name="TextRefCopy70">#REF!</definedName>
    <definedName name="TextRefCopy71" localSheetId="10">#REF!</definedName>
    <definedName name="TextRefCopy71">#REF!</definedName>
    <definedName name="TextRefCopy73" localSheetId="10">#REF!</definedName>
    <definedName name="TextRefCopy73">#REF!</definedName>
    <definedName name="TextRefCopy75" localSheetId="10">#REF!</definedName>
    <definedName name="TextRefCopy75">#REF!</definedName>
    <definedName name="TextRefCopy77" localSheetId="10">#REF!</definedName>
    <definedName name="TextRefCopy77">#REF!</definedName>
    <definedName name="TextRefCopy79" localSheetId="10">#REF!</definedName>
    <definedName name="TextRefCopy79">#REF!</definedName>
    <definedName name="TextRefCopy8" localSheetId="10">#REF!</definedName>
    <definedName name="TextRefCopy8">#REF!</definedName>
    <definedName name="TextRefCopy80" localSheetId="10">#REF!</definedName>
    <definedName name="TextRefCopy80">#REF!</definedName>
    <definedName name="TextRefCopy82" localSheetId="10">#REF!</definedName>
    <definedName name="TextRefCopy82">#REF!</definedName>
    <definedName name="TextRefCopy85" localSheetId="10">#REF!</definedName>
    <definedName name="TextRefCopy86" localSheetId="10">#REF!</definedName>
    <definedName name="TextRefCopy88" localSheetId="10">#REF!</definedName>
    <definedName name="TextRefCopy89" localSheetId="10">#REF!</definedName>
    <definedName name="TextRefCopy90" localSheetId="10">#REF!</definedName>
    <definedName name="TextRefCopy91" localSheetId="10">#REF!</definedName>
    <definedName name="TextRefCopy92" localSheetId="10">#REF!</definedName>
    <definedName name="TextRefCopy93" localSheetId="10">#REF!</definedName>
    <definedName name="TextRefCopy97" localSheetId="10">#REF!</definedName>
    <definedName name="TextRefCopy97">#REF!</definedName>
    <definedName name="TextRefCopy98">#REF!</definedName>
    <definedName name="TextRefCopyRangeCount" localSheetId="10" hidden="1">12</definedName>
    <definedName name="TextRefCopyRangeCount" hidden="1">1</definedName>
    <definedName name="Top_Stratum_Number" localSheetId="3">#REF!</definedName>
    <definedName name="Top_Stratum_Number" localSheetId="2">#REF!</definedName>
    <definedName name="Top_Stratum_Number" localSheetId="0">#REF!</definedName>
    <definedName name="Top_Stratum_Number" localSheetId="10">#REF!</definedName>
    <definedName name="Top_Stratum_Number">#REF!</definedName>
    <definedName name="Top_Stratum_Value" localSheetId="3">#REF!</definedName>
    <definedName name="Top_Stratum_Value" localSheetId="2">#REF!</definedName>
    <definedName name="Top_Stratum_Value" localSheetId="10">#REF!</definedName>
    <definedName name="Top_Stratum_Value">#REF!</definedName>
    <definedName name="Total_Amount" localSheetId="3">#REF!</definedName>
    <definedName name="Total_Amount" localSheetId="2">#REF!</definedName>
    <definedName name="Total_Amount">#REF!</definedName>
    <definedName name="Total_Number_Selections" localSheetId="10">#REF!</definedName>
    <definedName name="Total_Number_Selections">#REF!</definedName>
    <definedName name="tp" localSheetId="10">#REF!</definedName>
    <definedName name="tp">#REF!</definedName>
    <definedName name="Unidades" localSheetId="10">#REF!</definedName>
    <definedName name="Unidades">#REF!</definedName>
    <definedName name="URUGUAY" localSheetId="10">#REF!</definedName>
    <definedName name="URUGUAY">#REF!</definedName>
    <definedName name="vencidos">#REF!</definedName>
    <definedName name="vigencia" localSheetId="10">#REF!</definedName>
    <definedName name="vigencia">#REF!</definedName>
    <definedName name="vpphold">#REF!</definedName>
    <definedName name="VTADIAR" localSheetId="10">#REF!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2" hidden="1">{#N/A,#N/A,FALSE,"VOL"}</definedName>
    <definedName name="wrn.Volumen." localSheetId="12" hidden="1">{#N/A,#N/A,FALSE,"VOL"}</definedName>
    <definedName name="wrn.Volumen." localSheetId="0" hidden="1">{#N/A,#N/A,FALSE,"VOL"}</definedName>
    <definedName name="wrn.Volumen." localSheetId="9" hidden="1">{#N/A,#N/A,FALSE,"VOL"}</definedName>
    <definedName name="wrn.Volumen." localSheetId="11" hidden="1">{#N/A,#N/A,FALSE,"VOL"}</definedName>
    <definedName name="wrn.Volumen." localSheetId="5" hidden="1">{#N/A,#N/A,FALSE,"VOL"}</definedName>
    <definedName name="wrn.Volumen." localSheetId="13" hidden="1">{#N/A,#N/A,FALSE,"VOL"}</definedName>
    <definedName name="wrn.Volumen." localSheetId="14" hidden="1">{#N/A,#N/A,FALSE,"VOL"}</definedName>
    <definedName name="wrn.Volumen." localSheetId="10" hidden="1">{#N/A,#N/A,FALSE,"VOL"}</definedName>
    <definedName name="wrn.Volumen." hidden="1">{#N/A,#N/A,FALSE,"VOL"}</definedName>
    <definedName name="xdc">#REF!</definedName>
    <definedName name="XREF_COLUMN_1" hidden="1">#REF!</definedName>
    <definedName name="XREF_COLUMN_10" hidden="1">#REF!</definedName>
    <definedName name="XREF_COLUMN_11" localSheetId="10" hidden="1">'Variacion del Activo Neto'!#REF!</definedName>
    <definedName name="XREF_COLUMN_12" localSheetId="3" hidden="1">#REF!</definedName>
    <definedName name="XREF_COLUMN_12" localSheetId="2" hidden="1">#REF!</definedName>
    <definedName name="XREF_COLUMN_12" localSheetId="12" hidden="1">#REF!</definedName>
    <definedName name="XREF_COLUMN_12" localSheetId="0" hidden="1">#REF!</definedName>
    <definedName name="XREF_COLUMN_12" localSheetId="14" hidden="1">#REF!</definedName>
    <definedName name="XREF_COLUMN_12" localSheetId="10" hidden="1">'Variacion del Activo Neto'!#REF!</definedName>
    <definedName name="XREF_COLUMN_12" hidden="1">#REF!</definedName>
    <definedName name="XREF_COLUMN_13" localSheetId="3" hidden="1">#REF!</definedName>
    <definedName name="XREF_COLUMN_13" localSheetId="2" hidden="1">#REF!</definedName>
    <definedName name="XREF_COLUMN_13" localSheetId="12" hidden="1">#REF!</definedName>
    <definedName name="XREF_COLUMN_13" localSheetId="0" hidden="1">#REF!</definedName>
    <definedName name="XREF_COLUMN_13" localSheetId="14" hidden="1">#REF!</definedName>
    <definedName name="XREF_COLUMN_13" localSheetId="10" hidden="1">'Variacion del Activo Neto'!#REF!</definedName>
    <definedName name="XREF_COLUMN_13" hidden="1">#REF!</definedName>
    <definedName name="XREF_COLUMN_14" localSheetId="3" hidden="1">#REF!</definedName>
    <definedName name="XREF_COLUMN_14" localSheetId="2" hidden="1">#REF!</definedName>
    <definedName name="XREF_COLUMN_14" localSheetId="12" hidden="1">#REF!</definedName>
    <definedName name="XREF_COLUMN_14" localSheetId="0" hidden="1">#REF!</definedName>
    <definedName name="XREF_COLUMN_14" localSheetId="14" hidden="1">#REF!</definedName>
    <definedName name="XREF_COLUMN_14" localSheetId="10" hidden="1">'Variacion del Activo Neto'!#REF!</definedName>
    <definedName name="XREF_COLUMN_14" hidden="1">#REF!</definedName>
    <definedName name="XREF_COLUMN_15" localSheetId="12" hidden="1">#REF!</definedName>
    <definedName name="XREF_COLUMN_15" localSheetId="0" hidden="1">#REF!</definedName>
    <definedName name="XREF_COLUMN_15" localSheetId="14" hidden="1">#REF!</definedName>
    <definedName name="XREF_COLUMN_15" localSheetId="10" hidden="1">#REF!</definedName>
    <definedName name="XREF_COLUMN_15" hidden="1">#REF!</definedName>
    <definedName name="XREF_COLUMN_17" localSheetId="10" hidden="1">#REF!</definedName>
    <definedName name="XREF_COLUMN_17" hidden="1">#REF!</definedName>
    <definedName name="XREF_COLUMN_2" hidden="1">#REF!</definedName>
    <definedName name="XREF_COLUMN_24" hidden="1">#REF!</definedName>
    <definedName name="XREF_COLUMN_4" localSheetId="10" hidden="1">#REF!</definedName>
    <definedName name="XREF_COLUMN_5" localSheetId="10" hidden="1">'Variacion del Activo Neto'!$D:$D</definedName>
    <definedName name="XREF_COLUMN_7" localSheetId="3" hidden="1">#REF!</definedName>
    <definedName name="XREF_COLUMN_7" localSheetId="2" hidden="1">#REF!</definedName>
    <definedName name="XREF_COLUMN_7" localSheetId="12" hidden="1">#REF!</definedName>
    <definedName name="XREF_COLUMN_7" localSheetId="0" hidden="1">#REF!</definedName>
    <definedName name="XREF_COLUMN_7" localSheetId="14" hidden="1">#REF!</definedName>
    <definedName name="XREF_COLUMN_7" hidden="1">#REF!</definedName>
    <definedName name="XREF_COLUMN_9" localSheetId="12" hidden="1">#REF!</definedName>
    <definedName name="XREF_COLUMN_9" localSheetId="0" hidden="1">#REF!</definedName>
    <definedName name="XREF_COLUMN_9" localSheetId="14" hidden="1">#REF!</definedName>
    <definedName name="XREF_COLUMN_9" hidden="1">#REF!</definedName>
    <definedName name="XRefActiveRow" localSheetId="10" hidden="1">#REF!</definedName>
    <definedName name="XRefActiveRow" hidden="1">#REF!</definedName>
    <definedName name="XRefColumnsCount" localSheetId="10" hidden="1">14</definedName>
    <definedName name="XRefColumnsCount" hidden="1">2</definedName>
    <definedName name="XRefCopy1" localSheetId="3" hidden="1">#REF!</definedName>
    <definedName name="XRefCopy1" localSheetId="2" hidden="1">#REF!</definedName>
    <definedName name="XRefCopy1" localSheetId="0" hidden="1">#REF!</definedName>
    <definedName name="XRefCopy1" localSheetId="10" hidden="1">#REF!</definedName>
    <definedName name="XRefCopy1" hidden="1">#REF!</definedName>
    <definedName name="XRefCopy10" localSheetId="10" hidden="1">#REF!</definedName>
    <definedName name="XRefCopy100" localSheetId="3" hidden="1">#REF!</definedName>
    <definedName name="XRefCopy100" localSheetId="2" hidden="1">#REF!</definedName>
    <definedName name="XRefCopy100" localSheetId="10" hidden="1">#REF!</definedName>
    <definedName name="XRefCopy100" hidden="1">#REF!</definedName>
    <definedName name="XRefCopy100Row" localSheetId="3" hidden="1">#REF!</definedName>
    <definedName name="XRefCopy100Row" localSheetId="2" hidden="1">#REF!</definedName>
    <definedName name="XRefCopy100Row" localSheetId="10" hidden="1">#REF!</definedName>
    <definedName name="XRefCopy100Row" hidden="1">#REF!</definedName>
    <definedName name="XRefCopy101" localSheetId="10" hidden="1">#REF!</definedName>
    <definedName name="XRefCopy101" hidden="1">#REF!</definedName>
    <definedName name="XRefCopy101Row" localSheetId="10" hidden="1">#REF!</definedName>
    <definedName name="XRefCopy101Row" hidden="1">#REF!</definedName>
    <definedName name="XRefCopy102" localSheetId="10" hidden="1">#REF!</definedName>
    <definedName name="XRefCopy102" hidden="1">#REF!</definedName>
    <definedName name="XRefCopy102Row" localSheetId="10" hidden="1">#REF!</definedName>
    <definedName name="XRefCopy102Row" hidden="1">#REF!</definedName>
    <definedName name="XRefCopy103" localSheetId="10" hidden="1">#REF!</definedName>
    <definedName name="XRefCopy103" hidden="1">#REF!</definedName>
    <definedName name="XRefCopy103Row" localSheetId="10" hidden="1">#REF!</definedName>
    <definedName name="XRefCopy103Row" hidden="1">#REF!</definedName>
    <definedName name="XRefCopy104" localSheetId="10" hidden="1">#REF!</definedName>
    <definedName name="XRefCopy104" hidden="1">#REF!</definedName>
    <definedName name="XRefCopy104Row" localSheetId="10" hidden="1">#REF!</definedName>
    <definedName name="XRefCopy104Row" hidden="1">#REF!</definedName>
    <definedName name="XRefCopy105" hidden="1">#REF!</definedName>
    <definedName name="XRefCopy105Row" localSheetId="10" hidden="1">#REF!</definedName>
    <definedName name="XRefCopy105Row" hidden="1">#REF!</definedName>
    <definedName name="XRefCopy106" hidden="1">#REF!</definedName>
    <definedName name="XRefCopy106Row" localSheetId="10" hidden="1">#REF!</definedName>
    <definedName name="XRefCopy106Row" hidden="1">#REF!</definedName>
    <definedName name="XRefCopy107" hidden="1">#REF!</definedName>
    <definedName name="XRefCopy107Row" localSheetId="10" hidden="1">#REF!</definedName>
    <definedName name="XRefCopy107Row" hidden="1">#REF!</definedName>
    <definedName name="XRefCopy108" hidden="1">#REF!</definedName>
    <definedName name="XRefCopy108Row" localSheetId="10" hidden="1">#REF!</definedName>
    <definedName name="XRefCopy108Row" hidden="1">#REF!</definedName>
    <definedName name="XRefCopy109" hidden="1">#REF!</definedName>
    <definedName name="XRefCopy109Row" localSheetId="10" hidden="1">#REF!</definedName>
    <definedName name="XRefCopy109Row" hidden="1">#REF!</definedName>
    <definedName name="XRefCopy10Row" localSheetId="10" hidden="1">#REF!</definedName>
    <definedName name="XRefCopy10Row" hidden="1">#REF!</definedName>
    <definedName name="XRefCopy11" localSheetId="10" hidden="1">#REF!</definedName>
    <definedName name="XRefCopy110Row" localSheetId="10" hidden="1">#REF!</definedName>
    <definedName name="XRefCopy110Row" hidden="1">#REF!</definedName>
    <definedName name="XRefCopy111Row" localSheetId="10" hidden="1">#REF!</definedName>
    <definedName name="XRefCopy111Row" hidden="1">#REF!</definedName>
    <definedName name="XRefCopy112" hidden="1">#REF!</definedName>
    <definedName name="XRefCopy112Row" localSheetId="10" hidden="1">#REF!</definedName>
    <definedName name="XRefCopy112Row" hidden="1">#REF!</definedName>
    <definedName name="XRefCopy113" hidden="1">#REF!</definedName>
    <definedName name="XRefCopy113Row" localSheetId="10" hidden="1">#REF!</definedName>
    <definedName name="XRefCopy113Row" hidden="1">#REF!</definedName>
    <definedName name="XRefCopy114" hidden="1">#REF!</definedName>
    <definedName name="XRefCopy114Row" localSheetId="10" hidden="1">#REF!</definedName>
    <definedName name="XRefCopy114Row" hidden="1">#REF!</definedName>
    <definedName name="XRefCopy115" hidden="1">#REF!</definedName>
    <definedName name="XRefCopy115Row" localSheetId="10" hidden="1">#REF!</definedName>
    <definedName name="XRefCopy115Row" hidden="1">#REF!</definedName>
    <definedName name="XRefCopy116" hidden="1">#REF!</definedName>
    <definedName name="XRefCopy116Row" localSheetId="10" hidden="1">#REF!</definedName>
    <definedName name="XRefCopy116Row" hidden="1">#REF!</definedName>
    <definedName name="XRefCopy117" hidden="1">#REF!</definedName>
    <definedName name="XRefCopy117Row" localSheetId="10" hidden="1">#REF!</definedName>
    <definedName name="XRefCopy117Row" hidden="1">#REF!</definedName>
    <definedName name="XRefCopy118" localSheetId="10" hidden="1">#REF!</definedName>
    <definedName name="XRefCopy118" hidden="1">#REF!</definedName>
    <definedName name="XRefCopy118Row" localSheetId="10" hidden="1">#REF!</definedName>
    <definedName name="XRefCopy118Row" hidden="1">#REF!</definedName>
    <definedName name="XRefCopy119" localSheetId="10" hidden="1">#REF!</definedName>
    <definedName name="XRefCopy119" hidden="1">#REF!</definedName>
    <definedName name="XRefCopy119Row" localSheetId="10" hidden="1">#REF!</definedName>
    <definedName name="XRefCopy119Row" hidden="1">#REF!</definedName>
    <definedName name="XRefCopy11Row" localSheetId="10" hidden="1">#REF!</definedName>
    <definedName name="XRefCopy11Row" hidden="1">#REF!</definedName>
    <definedName name="XRefCopy12" hidden="1">#REF!</definedName>
    <definedName name="XRefCopy120" localSheetId="10" hidden="1">#REF!</definedName>
    <definedName name="XRefCopy120" hidden="1">#REF!</definedName>
    <definedName name="XRefCopy120Row" localSheetId="10" hidden="1">#REF!</definedName>
    <definedName name="XRefCopy120Row" hidden="1">#REF!</definedName>
    <definedName name="XRefCopy121" localSheetId="10" hidden="1">#REF!</definedName>
    <definedName name="XRefCopy121" hidden="1">#REF!</definedName>
    <definedName name="XRefCopy121Row" localSheetId="10" hidden="1">#REF!</definedName>
    <definedName name="XRefCopy121Row" hidden="1">#REF!</definedName>
    <definedName name="XRefCopy122" localSheetId="10" hidden="1">#REF!</definedName>
    <definedName name="XRefCopy122" hidden="1">#REF!</definedName>
    <definedName name="XRefCopy122Row" localSheetId="10" hidden="1">#REF!</definedName>
    <definedName name="XRefCopy122Row" hidden="1">#REF!</definedName>
    <definedName name="XRefCopy123" hidden="1">#REF!</definedName>
    <definedName name="XRefCopy123Row" localSheetId="10" hidden="1">#REF!</definedName>
    <definedName name="XRefCopy123Row" hidden="1">#REF!</definedName>
    <definedName name="XRefCopy124" hidden="1">#REF!</definedName>
    <definedName name="XRefCopy124Row" localSheetId="10" hidden="1">#REF!</definedName>
    <definedName name="XRefCopy124Row" hidden="1">#REF!</definedName>
    <definedName name="XRefCopy125" hidden="1">#REF!</definedName>
    <definedName name="XRefCopy125Row" localSheetId="10" hidden="1">#REF!</definedName>
    <definedName name="XRefCopy125Row" hidden="1">#REF!</definedName>
    <definedName name="XRefCopy126" hidden="1">#REF!</definedName>
    <definedName name="XRefCopy126Row" localSheetId="10" hidden="1">#REF!</definedName>
    <definedName name="XRefCopy126Row" hidden="1">#REF!</definedName>
    <definedName name="XRefCopy127" hidden="1">#REF!</definedName>
    <definedName name="XRefCopy127Row" localSheetId="10" hidden="1">#REF!</definedName>
    <definedName name="XRefCopy127Row" hidden="1">#REF!</definedName>
    <definedName name="XRefCopy128" hidden="1">#REF!</definedName>
    <definedName name="XRefCopy129" hidden="1">#REF!</definedName>
    <definedName name="XRefCopy129Row" localSheetId="10" hidden="1">#REF!</definedName>
    <definedName name="XRefCopy129Row" hidden="1">#REF!</definedName>
    <definedName name="XRefCopy12Row" localSheetId="10" hidden="1">#REF!</definedName>
    <definedName name="XRefCopy12Row" hidden="1">#REF!</definedName>
    <definedName name="XRefCopy13" localSheetId="10" hidden="1">#REF!</definedName>
    <definedName name="XRefCopy130" hidden="1">#REF!</definedName>
    <definedName name="XRefCopy130Row" localSheetId="10" hidden="1">#REF!</definedName>
    <definedName name="XRefCopy130Row" hidden="1">#REF!</definedName>
    <definedName name="XRefCopy131" hidden="1">#REF!</definedName>
    <definedName name="XRefCopy131Row" localSheetId="10" hidden="1">#REF!</definedName>
    <definedName name="XRefCopy131Row" hidden="1">#REF!</definedName>
    <definedName name="XRefCopy132" localSheetId="10" hidden="1">#REF!</definedName>
    <definedName name="XRefCopy132" hidden="1">#REF!</definedName>
    <definedName name="XRefCopy132Row" localSheetId="10" hidden="1">#REF!</definedName>
    <definedName name="XRefCopy132Row" hidden="1">#REF!</definedName>
    <definedName name="XRefCopy133" localSheetId="10" hidden="1">#REF!</definedName>
    <definedName name="XRefCopy133" hidden="1">#REF!</definedName>
    <definedName name="XRefCopy133Row" localSheetId="10" hidden="1">#REF!</definedName>
    <definedName name="XRefCopy133Row" hidden="1">#REF!</definedName>
    <definedName name="XRefCopy134" hidden="1">#REF!</definedName>
    <definedName name="XRefCopy134Row" localSheetId="10" hidden="1">#REF!</definedName>
    <definedName name="XRefCopy134Row" hidden="1">#REF!</definedName>
    <definedName name="XRefCopy135" hidden="1">#REF!</definedName>
    <definedName name="XRefCopy135Row" localSheetId="10" hidden="1">#REF!</definedName>
    <definedName name="XRefCopy135Row" hidden="1">#REF!</definedName>
    <definedName name="XRefCopy136" hidden="1">#REF!</definedName>
    <definedName name="XRefCopy136Row" localSheetId="10" hidden="1">#REF!</definedName>
    <definedName name="XRefCopy136Row" hidden="1">#REF!</definedName>
    <definedName name="XRefCopy137" hidden="1">#REF!</definedName>
    <definedName name="XRefCopy137Row" localSheetId="10" hidden="1">#REF!</definedName>
    <definedName name="XRefCopy137Row" hidden="1">#REF!</definedName>
    <definedName name="XRefCopy138" hidden="1">#REF!</definedName>
    <definedName name="XRefCopy138Row" localSheetId="10" hidden="1">#REF!</definedName>
    <definedName name="XRefCopy138Row" hidden="1">#REF!</definedName>
    <definedName name="XRefCopy139" hidden="1">#REF!</definedName>
    <definedName name="XRefCopy139Row" localSheetId="10" hidden="1">#REF!</definedName>
    <definedName name="XRefCopy139Row" hidden="1">#REF!</definedName>
    <definedName name="XRefCopy13Row" localSheetId="10" hidden="1">#REF!</definedName>
    <definedName name="XRefCopy13Row" hidden="1">#REF!</definedName>
    <definedName name="XRefCopy140" hidden="1">#REF!</definedName>
    <definedName name="XRefCopy140Row" localSheetId="10" hidden="1">#REF!</definedName>
    <definedName name="XRefCopy140Row" hidden="1">#REF!</definedName>
    <definedName name="XRefCopy141Row" localSheetId="10" hidden="1">#REF!</definedName>
    <definedName name="XRefCopy141Row" hidden="1">#REF!</definedName>
    <definedName name="XRefCopy142" localSheetId="10" hidden="1">#REF!</definedName>
    <definedName name="XRefCopy142Row" localSheetId="10" hidden="1">#REF!</definedName>
    <definedName name="XRefCopy142Row" hidden="1">#REF!</definedName>
    <definedName name="XRefCopy143" localSheetId="10" hidden="1">#REF!</definedName>
    <definedName name="XRefCopy143Row" localSheetId="10" hidden="1">#REF!</definedName>
    <definedName name="XRefCopy143Row" hidden="1">#REF!</definedName>
    <definedName name="XRefCopy144Row" localSheetId="10" hidden="1">#REF!</definedName>
    <definedName name="XRefCopy144Row" hidden="1">#REF!</definedName>
    <definedName name="XRefCopy145Row" localSheetId="10" hidden="1">#REF!</definedName>
    <definedName name="XRefCopy145Row" hidden="1">#REF!</definedName>
    <definedName name="XRefCopy146" localSheetId="10" hidden="1">#REF!</definedName>
    <definedName name="XRefCopy146Row" localSheetId="10" hidden="1">#REF!</definedName>
    <definedName name="XRefCopy146Row" hidden="1">#REF!</definedName>
    <definedName name="XRefCopy147" localSheetId="10" hidden="1">#REF!</definedName>
    <definedName name="XRefCopy147Row" localSheetId="10" hidden="1">#REF!</definedName>
    <definedName name="XRefCopy147Row" hidden="1">#REF!</definedName>
    <definedName name="XRefCopy148" localSheetId="10" hidden="1">#REF!</definedName>
    <definedName name="XRefCopy148Row" localSheetId="10" hidden="1">#REF!</definedName>
    <definedName name="XRefCopy148Row" hidden="1">#REF!</definedName>
    <definedName name="XRefCopy149" localSheetId="10" hidden="1">#REF!</definedName>
    <definedName name="XRefCopy149" hidden="1">#REF!</definedName>
    <definedName name="XRefCopy149Row" localSheetId="10" hidden="1">#REF!</definedName>
    <definedName name="XRefCopy149Row" hidden="1">#REF!</definedName>
    <definedName name="XRefCopy14Row" hidden="1">#REF!</definedName>
    <definedName name="XRefCopy150" localSheetId="10" hidden="1">#REF!</definedName>
    <definedName name="XRefCopy150" hidden="1">#REF!</definedName>
    <definedName name="XRefCopy150Row" localSheetId="10" hidden="1">#REF!</definedName>
    <definedName name="XRefCopy150Row" hidden="1">#REF!</definedName>
    <definedName name="XRefCopy151" localSheetId="10" hidden="1">#REF!</definedName>
    <definedName name="XRefCopy151" hidden="1">#REF!</definedName>
    <definedName name="XRefCopy151Row" localSheetId="10" hidden="1">#REF!</definedName>
    <definedName name="XRefCopy151Row" hidden="1">#REF!</definedName>
    <definedName name="XRefCopy152" localSheetId="10" hidden="1">#REF!</definedName>
    <definedName name="XRefCopy152" hidden="1">#REF!</definedName>
    <definedName name="XRefCopy152Row" localSheetId="10" hidden="1">#REF!</definedName>
    <definedName name="XRefCopy152Row" hidden="1">#REF!</definedName>
    <definedName name="XRefCopy153" localSheetId="10" hidden="1">#REF!</definedName>
    <definedName name="XRefCopy153" hidden="1">#REF!</definedName>
    <definedName name="XRefCopy153Row" localSheetId="10" hidden="1">#REF!</definedName>
    <definedName name="XRefCopy153Row" hidden="1">#REF!</definedName>
    <definedName name="XRefCopy154" localSheetId="10" hidden="1">#REF!</definedName>
    <definedName name="XRefCopy154" hidden="1">#REF!</definedName>
    <definedName name="XRefCopy154Row" localSheetId="10" hidden="1">#REF!</definedName>
    <definedName name="XRefCopy154Row" hidden="1">#REF!</definedName>
    <definedName name="XRefCopy155" localSheetId="10" hidden="1">#REF!</definedName>
    <definedName name="XRefCopy155" hidden="1">#REF!</definedName>
    <definedName name="XRefCopy155Row" localSheetId="10" hidden="1">#REF!</definedName>
    <definedName name="XRefCopy155Row" hidden="1">#REF!</definedName>
    <definedName name="XRefCopy156" localSheetId="10" hidden="1">#REF!</definedName>
    <definedName name="XRefCopy156" hidden="1">#REF!</definedName>
    <definedName name="XRefCopy156Row" localSheetId="10" hidden="1">#REF!</definedName>
    <definedName name="XRefCopy156Row" hidden="1">#REF!</definedName>
    <definedName name="XRefCopy157" localSheetId="10" hidden="1">#REF!</definedName>
    <definedName name="XRefCopy157" hidden="1">#REF!</definedName>
    <definedName name="XRefCopy157Row" localSheetId="10" hidden="1">#REF!</definedName>
    <definedName name="XRefCopy157Row" hidden="1">#REF!</definedName>
    <definedName name="XRefCopy158" localSheetId="10" hidden="1">#REF!</definedName>
    <definedName name="XRefCopy158" hidden="1">#REF!</definedName>
    <definedName name="XRefCopy158Row" localSheetId="10" hidden="1">#REF!</definedName>
    <definedName name="XRefCopy158Row" hidden="1">#REF!</definedName>
    <definedName name="XRefCopy159" localSheetId="10" hidden="1">#REF!</definedName>
    <definedName name="XRefCopy159" hidden="1">#REF!</definedName>
    <definedName name="XRefCopy159Row" localSheetId="10" hidden="1">#REF!</definedName>
    <definedName name="XRefCopy159Row" hidden="1">#REF!</definedName>
    <definedName name="XRefCopy15Row" localSheetId="10" hidden="1">#REF!</definedName>
    <definedName name="XRefCopy160" localSheetId="10" hidden="1">#REF!</definedName>
    <definedName name="XRefCopy160" hidden="1">#REF!</definedName>
    <definedName name="XRefCopy160Row" localSheetId="10" hidden="1">#REF!</definedName>
    <definedName name="XRefCopy160Row" hidden="1">#REF!</definedName>
    <definedName name="XRefCopy161" localSheetId="10" hidden="1">#REF!</definedName>
    <definedName name="XRefCopy161" hidden="1">#REF!</definedName>
    <definedName name="XRefCopy161Row" localSheetId="10" hidden="1">#REF!</definedName>
    <definedName name="XRefCopy161Row" hidden="1">#REF!</definedName>
    <definedName name="XRefCopy162" localSheetId="10" hidden="1">#REF!</definedName>
    <definedName name="XRefCopy162" hidden="1">#REF!</definedName>
    <definedName name="XRefCopy162Row" localSheetId="10" hidden="1">#REF!</definedName>
    <definedName name="XRefCopy162Row" hidden="1">#REF!</definedName>
    <definedName name="XRefCopy163" localSheetId="10" hidden="1">#REF!</definedName>
    <definedName name="XRefCopy163" hidden="1">#REF!</definedName>
    <definedName name="XRefCopy163Row" localSheetId="10" hidden="1">#REF!</definedName>
    <definedName name="XRefCopy163Row" hidden="1">#REF!</definedName>
    <definedName name="XRefCopy164" localSheetId="10" hidden="1">#REF!</definedName>
    <definedName name="XRefCopy164" hidden="1">#REF!</definedName>
    <definedName name="XRefCopy164Row" localSheetId="10" hidden="1">#REF!</definedName>
    <definedName name="XRefCopy164Row" hidden="1">#REF!</definedName>
    <definedName name="XRefCopy165" localSheetId="10" hidden="1">#REF!</definedName>
    <definedName name="XRefCopy165" hidden="1">#REF!</definedName>
    <definedName name="XRefCopy165Row" hidden="1">#REF!</definedName>
    <definedName name="XRefCopy166" localSheetId="10" hidden="1">#REF!</definedName>
    <definedName name="XRefCopy166" hidden="1">#REF!</definedName>
    <definedName name="XRefCopy166Row" hidden="1">#REF!</definedName>
    <definedName name="XRefCopy167" localSheetId="10"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10"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10"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10"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10" hidden="1">#REF!</definedName>
    <definedName name="XRefCopy19Row" hidden="1">#REF!</definedName>
    <definedName name="XRefCopy1Row" localSheetId="10" hidden="1">#REF!</definedName>
    <definedName name="XRefCopy1Row" hidden="1">#REF!</definedName>
    <definedName name="XRefCopy2" localSheetId="10" hidden="1">#REF!</definedName>
    <definedName name="XRefCopy2" hidden="1">#REF!</definedName>
    <definedName name="XRefCopy20" localSheetId="1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10"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10"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10"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10"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10"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10"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10"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10"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10"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10" hidden="1">#REF!</definedName>
    <definedName name="XRefCopy29Row" hidden="1">#REF!</definedName>
    <definedName name="XRefCopy2Row" localSheetId="10" hidden="1">#REF!</definedName>
    <definedName name="XRefCopy2Row" hidden="1">#REF!</definedName>
    <definedName name="XRefCopy30Row" localSheetId="10" hidden="1">#REF!</definedName>
    <definedName name="XRefCopy30Row" hidden="1">#REF!</definedName>
    <definedName name="XRefCopy31Row" localSheetId="10" hidden="1">#REF!</definedName>
    <definedName name="XRefCopy31Row" hidden="1">#REF!</definedName>
    <definedName name="XRefCopy32Row" localSheetId="10" hidden="1">#REF!</definedName>
    <definedName name="XRefCopy32Row" hidden="1">#REF!</definedName>
    <definedName name="XRefCopy33Row" localSheetId="10" hidden="1">#REF!</definedName>
    <definedName name="XRefCopy33Row" hidden="1">#REF!</definedName>
    <definedName name="XRefCopy34Row" localSheetId="10" hidden="1">#REF!</definedName>
    <definedName name="XRefCopy34Row" hidden="1">#REF!</definedName>
    <definedName name="XRefCopy35Row" localSheetId="10" hidden="1">#REF!</definedName>
    <definedName name="XRefCopy35Row" hidden="1">#REF!</definedName>
    <definedName name="XRefCopy36Row" localSheetId="10" hidden="1">#REF!</definedName>
    <definedName name="XRefCopy36Row" hidden="1">#REF!</definedName>
    <definedName name="XRefCopy37Row" localSheetId="10" hidden="1">#REF!</definedName>
    <definedName name="XRefCopy37Row" hidden="1">#REF!</definedName>
    <definedName name="XRefCopy38Row" localSheetId="10" hidden="1">#REF!</definedName>
    <definedName name="XRefCopy38Row" hidden="1">#REF!</definedName>
    <definedName name="XRefCopy39Row" localSheetId="10" hidden="1">#REF!</definedName>
    <definedName name="XRefCopy39Row" hidden="1">#REF!</definedName>
    <definedName name="XRefCopy3Row" localSheetId="10" hidden="1">#REF!</definedName>
    <definedName name="XRefCopy40Row" localSheetId="10" hidden="1">#REF!</definedName>
    <definedName name="XRefCopy40Row" hidden="1">#REF!</definedName>
    <definedName name="XRefCopy41Row" localSheetId="10" hidden="1">#REF!</definedName>
    <definedName name="XRefCopy41Row" hidden="1">#REF!</definedName>
    <definedName name="XRefCopy42Row" localSheetId="10" hidden="1">#REF!</definedName>
    <definedName name="XRefCopy42Row" hidden="1">#REF!</definedName>
    <definedName name="XRefCopy43Row" localSheetId="10" hidden="1">#REF!</definedName>
    <definedName name="XRefCopy43Row" hidden="1">#REF!</definedName>
    <definedName name="XRefCopy44Row" localSheetId="10" hidden="1">#REF!</definedName>
    <definedName name="XRefCopy44Row" hidden="1">#REF!</definedName>
    <definedName name="XRefCopy45Row" localSheetId="10" hidden="1">#REF!</definedName>
    <definedName name="XRefCopy45Row" hidden="1">#REF!</definedName>
    <definedName name="XRefCopy46Row" localSheetId="10" hidden="1">#REF!</definedName>
    <definedName name="XRefCopy46Row" hidden="1">#REF!</definedName>
    <definedName name="XRefCopy47Row" localSheetId="10" hidden="1">#REF!</definedName>
    <definedName name="XRefCopy47Row" hidden="1">#REF!</definedName>
    <definedName name="XRefCopy48Row" localSheetId="10" hidden="1">#REF!</definedName>
    <definedName name="XRefCopy48Row" hidden="1">#REF!</definedName>
    <definedName name="XRefCopy49Row" localSheetId="10" hidden="1">#REF!</definedName>
    <definedName name="XRefCopy49Row" hidden="1">#REF!</definedName>
    <definedName name="XRefCopy4Row" localSheetId="10" hidden="1">#REF!</definedName>
    <definedName name="XRefCopy50Row" localSheetId="10" hidden="1">#REF!</definedName>
    <definedName name="XRefCopy50Row" hidden="1">#REF!</definedName>
    <definedName name="XRefCopy51Row" localSheetId="10" hidden="1">#REF!</definedName>
    <definedName name="XRefCopy51Row" hidden="1">#REF!</definedName>
    <definedName name="XRefCopy52Row" localSheetId="10" hidden="1">#REF!</definedName>
    <definedName name="XRefCopy52Row" hidden="1">#REF!</definedName>
    <definedName name="XRefCopy53" localSheetId="10" hidden="1">#REF!</definedName>
    <definedName name="XRefCopy53" hidden="1">#REF!</definedName>
    <definedName name="XRefCopy53Row" localSheetId="10" hidden="1">#REF!</definedName>
    <definedName name="XRefCopy53Row" hidden="1">#REF!</definedName>
    <definedName name="XRefCopy54" hidden="1">#REF!</definedName>
    <definedName name="XRefCopy54Row" localSheetId="10" hidden="1">#REF!</definedName>
    <definedName name="XRefCopy54Row" hidden="1">#REF!</definedName>
    <definedName name="XRefCopy55" hidden="1">#REF!</definedName>
    <definedName name="XRefCopy55Row" localSheetId="10" hidden="1">#REF!</definedName>
    <definedName name="XRefCopy55Row" hidden="1">#REF!</definedName>
    <definedName name="XRefCopy56" hidden="1">#REF!</definedName>
    <definedName name="XRefCopy56Row" localSheetId="10" hidden="1">#REF!</definedName>
    <definedName name="XRefCopy56Row" hidden="1">#REF!</definedName>
    <definedName name="XRefCopy57" hidden="1">#REF!</definedName>
    <definedName name="XRefCopy57Row" localSheetId="10" hidden="1">#REF!</definedName>
    <definedName name="XRefCopy57Row" hidden="1">#REF!</definedName>
    <definedName name="XRefCopy58" hidden="1">#REF!</definedName>
    <definedName name="XRefCopy58Row" localSheetId="10" hidden="1">#REF!</definedName>
    <definedName name="XRefCopy58Row" hidden="1">#REF!</definedName>
    <definedName name="XRefCopy59" hidden="1">#REF!</definedName>
    <definedName name="XRefCopy59Row" localSheetId="10" hidden="1">#REF!</definedName>
    <definedName name="XRefCopy59Row" hidden="1">#REF!</definedName>
    <definedName name="XRefCopy60" hidden="1">#REF!</definedName>
    <definedName name="XRefCopy60Row" localSheetId="10" hidden="1">#REF!</definedName>
    <definedName name="XRefCopy60Row" hidden="1">#REF!</definedName>
    <definedName name="XRefCopy61" hidden="1">#REF!</definedName>
    <definedName name="XRefCopy61Row" localSheetId="10" hidden="1">#REF!</definedName>
    <definedName name="XRefCopy61Row" hidden="1">#REF!</definedName>
    <definedName name="XRefCopy62" hidden="1">#REF!</definedName>
    <definedName name="XRefCopy62Row" localSheetId="10" hidden="1">#REF!</definedName>
    <definedName name="XRefCopy62Row" hidden="1">#REF!</definedName>
    <definedName name="XRefCopy63" hidden="1">#REF!</definedName>
    <definedName name="XRefCopy63Row" localSheetId="10" hidden="1">#REF!</definedName>
    <definedName name="XRefCopy63Row" hidden="1">#REF!</definedName>
    <definedName name="XRefCopy64" hidden="1">#REF!</definedName>
    <definedName name="XRefCopy64Row" localSheetId="10" hidden="1">#REF!</definedName>
    <definedName name="XRefCopy64Row" hidden="1">#REF!</definedName>
    <definedName name="XRefCopy65" hidden="1">#REF!</definedName>
    <definedName name="XRefCopy65Row" localSheetId="10" hidden="1">#REF!</definedName>
    <definedName name="XRefCopy65Row" hidden="1">#REF!</definedName>
    <definedName name="XRefCopy66" hidden="1">#REF!</definedName>
    <definedName name="XRefCopy66Row" localSheetId="10" hidden="1">#REF!</definedName>
    <definedName name="XRefCopy66Row" hidden="1">#REF!</definedName>
    <definedName name="XRefCopy67" hidden="1">#REF!</definedName>
    <definedName name="XRefCopy67Row" localSheetId="10" hidden="1">#REF!</definedName>
    <definedName name="XRefCopy67Row" hidden="1">#REF!</definedName>
    <definedName name="XRefCopy68" hidden="1">#REF!</definedName>
    <definedName name="XRefCopy68Row" localSheetId="10" hidden="1">#REF!</definedName>
    <definedName name="XRefCopy68Row" hidden="1">#REF!</definedName>
    <definedName name="XRefCopy69" hidden="1">#REF!</definedName>
    <definedName name="XRefCopy69Row" localSheetId="10" hidden="1">#REF!</definedName>
    <definedName name="XRefCopy69Row" hidden="1">#REF!</definedName>
    <definedName name="XRefCopy7" localSheetId="10" hidden="1">'Variacion del Activo Neto'!#REF!</definedName>
    <definedName name="XRefCopy70" localSheetId="3" hidden="1">#REF!</definedName>
    <definedName name="XRefCopy70" localSheetId="2" hidden="1">#REF!</definedName>
    <definedName name="XRefCopy70" localSheetId="12" hidden="1">#REF!</definedName>
    <definedName name="XRefCopy70" localSheetId="0" hidden="1">#REF!</definedName>
    <definedName name="XRefCopy70" localSheetId="14" hidden="1">#REF!</definedName>
    <definedName name="XRefCopy70" hidden="1">#REF!</definedName>
    <definedName name="XRefCopy70Row" localSheetId="12" hidden="1">#REF!</definedName>
    <definedName name="XRefCopy70Row" localSheetId="0" hidden="1">#REF!</definedName>
    <definedName name="XRefCopy70Row" localSheetId="14" hidden="1">#REF!</definedName>
    <definedName name="XRefCopy70Row" localSheetId="10" hidden="1">#REF!</definedName>
    <definedName name="XRefCopy70Row" hidden="1">#REF!</definedName>
    <definedName name="XRefCopy71" hidden="1">#REF!</definedName>
    <definedName name="XRefCopy71Row" localSheetId="10" hidden="1">#REF!</definedName>
    <definedName name="XRefCopy71Row" hidden="1">#REF!</definedName>
    <definedName name="XRefCopy72" hidden="1">#REF!</definedName>
    <definedName name="XRefCopy72Row" localSheetId="10" hidden="1">#REF!</definedName>
    <definedName name="XRefCopy72Row" hidden="1">#REF!</definedName>
    <definedName name="XRefCopy73" hidden="1">#REF!</definedName>
    <definedName name="XRefCopy73Row" localSheetId="10" hidden="1">#REF!</definedName>
    <definedName name="XRefCopy73Row" hidden="1">#REF!</definedName>
    <definedName name="XRefCopy74" hidden="1">#REF!</definedName>
    <definedName name="XRefCopy74Row" localSheetId="10" hidden="1">#REF!</definedName>
    <definedName name="XRefCopy74Row" hidden="1">#REF!</definedName>
    <definedName name="XRefCopy75" localSheetId="3" hidden="1">#REF!</definedName>
    <definedName name="XRefCopy75" localSheetId="2" hidden="1">#REF!</definedName>
    <definedName name="XRefCopy75" localSheetId="12" hidden="1">#REF!</definedName>
    <definedName name="XRefCopy75" localSheetId="0" hidden="1">#REF!</definedName>
    <definedName name="XRefCopy75" localSheetId="14" hidden="1">#REF!</definedName>
    <definedName name="XRefCopy75" localSheetId="10" hidden="1">'Variacion del Activo Neto'!#REF!</definedName>
    <definedName name="XRefCopy75" hidden="1">#REF!</definedName>
    <definedName name="XRefCopy75Row" localSheetId="12" hidden="1">#REF!</definedName>
    <definedName name="XRefCopy75Row" localSheetId="0" hidden="1">#REF!</definedName>
    <definedName name="XRefCopy75Row" localSheetId="14" hidden="1">#REF!</definedName>
    <definedName name="XRefCopy75Row" localSheetId="10" hidden="1">#REF!</definedName>
    <definedName name="XRefCopy75Row" hidden="1">#REF!</definedName>
    <definedName name="XRefCopy76" localSheetId="3" hidden="1">#REF!</definedName>
    <definedName name="XRefCopy76" localSheetId="2" hidden="1">#REF!</definedName>
    <definedName name="XRefCopy76" localSheetId="12" hidden="1">#REF!</definedName>
    <definedName name="XRefCopy76" localSheetId="0" hidden="1">#REF!</definedName>
    <definedName name="XRefCopy76" localSheetId="14" hidden="1">#REF!</definedName>
    <definedName name="XRefCopy76" localSheetId="10" hidden="1">'Variacion del Activo Neto'!#REF!</definedName>
    <definedName name="XRefCopy76" hidden="1">#REF!</definedName>
    <definedName name="XRefCopy76Row" localSheetId="12" hidden="1">#REF!</definedName>
    <definedName name="XRefCopy76Row" localSheetId="0" hidden="1">#REF!</definedName>
    <definedName name="XRefCopy76Row" localSheetId="14" hidden="1">#REF!</definedName>
    <definedName name="XRefCopy76Row" localSheetId="10" hidden="1">#REF!</definedName>
    <definedName name="XRefCopy76Row" hidden="1">#REF!</definedName>
    <definedName name="XRefCopy77" hidden="1">#REF!</definedName>
    <definedName name="XRefCopy77Row" localSheetId="10" hidden="1">#REF!</definedName>
    <definedName name="XRefCopy77Row" hidden="1">#REF!</definedName>
    <definedName name="XRefCopy78" hidden="1">#REF!</definedName>
    <definedName name="XRefCopy78Row" localSheetId="10" hidden="1">#REF!</definedName>
    <definedName name="XRefCopy78Row" hidden="1">#REF!</definedName>
    <definedName name="XRefCopy79" hidden="1">#REF!</definedName>
    <definedName name="XRefCopy79Row" localSheetId="10" hidden="1">#REF!</definedName>
    <definedName name="XRefCopy79Row" hidden="1">#REF!</definedName>
    <definedName name="XRefCopy7Row" localSheetId="10" hidden="1">#REF!</definedName>
    <definedName name="XRefCopy7Row" hidden="1">#REF!</definedName>
    <definedName name="XRefCopy8" localSheetId="10" hidden="1">'Variacion del Activo Neto'!#REF!</definedName>
    <definedName name="XRefCopy80Row" localSheetId="12" hidden="1">#REF!</definedName>
    <definedName name="XRefCopy80Row" localSheetId="0" hidden="1">#REF!</definedName>
    <definedName name="XRefCopy80Row" localSheetId="14" hidden="1">#REF!</definedName>
    <definedName name="XRefCopy80Row" localSheetId="10" hidden="1">#REF!</definedName>
    <definedName name="XRefCopy80Row" hidden="1">#REF!</definedName>
    <definedName name="XRefCopy81Row" localSheetId="10" hidden="1">#REF!</definedName>
    <definedName name="XRefCopy81Row" hidden="1">#REF!</definedName>
    <definedName name="XRefCopy82Row" localSheetId="10" hidden="1">#REF!</definedName>
    <definedName name="XRefCopy82Row" hidden="1">#REF!</definedName>
    <definedName name="XRefCopy83Row" localSheetId="10" hidden="1">#REF!</definedName>
    <definedName name="XRefCopy83Row" hidden="1">#REF!</definedName>
    <definedName name="XRefCopy84Row" localSheetId="10" hidden="1">#REF!</definedName>
    <definedName name="XRefCopy84Row" hidden="1">#REF!</definedName>
    <definedName name="XRefCopy85" hidden="1">#REF!</definedName>
    <definedName name="XRefCopy85Row" localSheetId="10" hidden="1">#REF!</definedName>
    <definedName name="XRefCopy85Row" hidden="1">#REF!</definedName>
    <definedName name="XRefCopy86" hidden="1">#REF!</definedName>
    <definedName name="XRefCopy86Row" localSheetId="10" hidden="1">#REF!</definedName>
    <definedName name="XRefCopy86Row" hidden="1">#REF!</definedName>
    <definedName name="XRefCopy87" hidden="1">#REF!</definedName>
    <definedName name="XRefCopy87Row" localSheetId="10" hidden="1">#REF!</definedName>
    <definedName name="XRefCopy87Row" hidden="1">#REF!</definedName>
    <definedName name="XRefCopy88" hidden="1">#REF!</definedName>
    <definedName name="XRefCopy88Row" localSheetId="10" hidden="1">#REF!</definedName>
    <definedName name="XRefCopy88Row" hidden="1">#REF!</definedName>
    <definedName name="XRefCopy89" hidden="1">#REF!</definedName>
    <definedName name="XRefCopy89Row" localSheetId="10" hidden="1">#REF!</definedName>
    <definedName name="XRefCopy89Row" hidden="1">#REF!</definedName>
    <definedName name="XRefCopy8Row" localSheetId="10" hidden="1">#REF!</definedName>
    <definedName name="XRefCopy8Row" hidden="1">#REF!</definedName>
    <definedName name="XRefCopy9" localSheetId="10" hidden="1">'Variacion del Activo Neto'!#REF!</definedName>
    <definedName name="XRefCopy90" localSheetId="3" hidden="1">#REF!</definedName>
    <definedName name="XRefCopy90" localSheetId="2" hidden="1">#REF!</definedName>
    <definedName name="XRefCopy90" localSheetId="12" hidden="1">#REF!</definedName>
    <definedName name="XRefCopy90" localSheetId="0" hidden="1">#REF!</definedName>
    <definedName name="XRefCopy90" localSheetId="14" hidden="1">#REF!</definedName>
    <definedName name="XRefCopy90" hidden="1">#REF!</definedName>
    <definedName name="XRefCopy90Row" localSheetId="12" hidden="1">#REF!</definedName>
    <definedName name="XRefCopy90Row" localSheetId="0" hidden="1">#REF!</definedName>
    <definedName name="XRefCopy90Row" localSheetId="14" hidden="1">#REF!</definedName>
    <definedName name="XRefCopy90Row" localSheetId="10" hidden="1">#REF!</definedName>
    <definedName name="XRefCopy90Row" hidden="1">#REF!</definedName>
    <definedName name="XRefCopy91" hidden="1">#REF!</definedName>
    <definedName name="XRefCopy91Row" localSheetId="10" hidden="1">#REF!</definedName>
    <definedName name="XRefCopy91Row" hidden="1">#REF!</definedName>
    <definedName name="XRefCopy92" localSheetId="10" hidden="1">#REF!</definedName>
    <definedName name="XRefCopy92" hidden="1">#REF!</definedName>
    <definedName name="XRefCopy92Row" localSheetId="10" hidden="1">#REF!</definedName>
    <definedName name="XRefCopy92Row" hidden="1">#REF!</definedName>
    <definedName name="XRefCopy93" localSheetId="10" hidden="1">#REF!</definedName>
    <definedName name="XRefCopy93" hidden="1">#REF!</definedName>
    <definedName name="XRefCopy93Row" localSheetId="10" hidden="1">#REF!</definedName>
    <definedName name="XRefCopy93Row" hidden="1">#REF!</definedName>
    <definedName name="XRefCopy94" localSheetId="10" hidden="1">#REF!</definedName>
    <definedName name="XRefCopy94" hidden="1">#REF!</definedName>
    <definedName name="XRefCopy94Row" localSheetId="10" hidden="1">#REF!</definedName>
    <definedName name="XRefCopy94Row" hidden="1">#REF!</definedName>
    <definedName name="XRefCopy95" hidden="1">#REF!</definedName>
    <definedName name="XRefCopy95Row" localSheetId="10" hidden="1">#REF!</definedName>
    <definedName name="XRefCopy95Row" hidden="1">#REF!</definedName>
    <definedName name="XRefCopy96" hidden="1">#REF!</definedName>
    <definedName name="XRefCopy96Row" localSheetId="10" hidden="1">#REF!</definedName>
    <definedName name="XRefCopy96Row" hidden="1">#REF!</definedName>
    <definedName name="XRefCopy97" hidden="1">#REF!</definedName>
    <definedName name="XRefCopy97Row" localSheetId="10" hidden="1">#REF!</definedName>
    <definedName name="XRefCopy97Row" hidden="1">#REF!</definedName>
    <definedName name="XRefCopy98" hidden="1">#REF!</definedName>
    <definedName name="XRefCopy98Row" localSheetId="10" hidden="1">#REF!</definedName>
    <definedName name="XRefCopy98Row" hidden="1">#REF!</definedName>
    <definedName name="XRefCopy99" hidden="1">#REF!</definedName>
    <definedName name="XRefCopy99Row" localSheetId="10" hidden="1">#REF!</definedName>
    <definedName name="XRefCopy99Row" hidden="1">#REF!</definedName>
    <definedName name="XRefCopy9Row" localSheetId="10" hidden="1">#REF!</definedName>
    <definedName name="XRefCopy9Row" hidden="1">#REF!</definedName>
    <definedName name="XRefCopyRangeCount" localSheetId="10" hidden="1">76</definedName>
    <definedName name="XRefCopyRangeCount" hidden="1">4</definedName>
    <definedName name="XRefPaste1" hidden="1">#REF!</definedName>
    <definedName name="XRefPaste10" hidden="1">#REF!</definedName>
    <definedName name="XRefPaste100" localSheetId="3" hidden="1">#REF!</definedName>
    <definedName name="XRefPaste100" localSheetId="2" hidden="1">#REF!</definedName>
    <definedName name="XRefPaste100" localSheetId="10" hidden="1">#REF!</definedName>
    <definedName name="XRefPaste100" hidden="1">#REF!</definedName>
    <definedName name="XRefPaste100Row" localSheetId="10" hidden="1">#REF!</definedName>
    <definedName name="XRefPaste100Row" hidden="1">#REF!</definedName>
    <definedName name="XRefPaste101" localSheetId="10" hidden="1">#REF!</definedName>
    <definedName name="XRefPaste101" hidden="1">#REF!</definedName>
    <definedName name="XRefPaste101Row" localSheetId="10" hidden="1">#REF!</definedName>
    <definedName name="XRefPaste101Row" hidden="1">#REF!</definedName>
    <definedName name="XRefPaste102" localSheetId="10" hidden="1">#REF!</definedName>
    <definedName name="XRefPaste102" hidden="1">#REF!</definedName>
    <definedName name="XRefPaste102Row" localSheetId="10" hidden="1">#REF!</definedName>
    <definedName name="XRefPaste102Row" hidden="1">#REF!</definedName>
    <definedName name="XRefPaste103" localSheetId="10" hidden="1">#REF!</definedName>
    <definedName name="XRefPaste103" hidden="1">#REF!</definedName>
    <definedName name="XRefPaste103Row" localSheetId="10" hidden="1">#REF!</definedName>
    <definedName name="XRefPaste103Row" hidden="1">#REF!</definedName>
    <definedName name="XRefPaste104" localSheetId="10" hidden="1">#REF!</definedName>
    <definedName name="XRefPaste104" hidden="1">#REF!</definedName>
    <definedName name="XRefPaste104Row" localSheetId="10" hidden="1">#REF!</definedName>
    <definedName name="XRefPaste104Row" hidden="1">#REF!</definedName>
    <definedName name="XRefPaste105" localSheetId="10" hidden="1">#REF!</definedName>
    <definedName name="XRefPaste105" hidden="1">#REF!</definedName>
    <definedName name="XRefPaste105Row" localSheetId="10" hidden="1">#REF!</definedName>
    <definedName name="XRefPaste105Row" hidden="1">#REF!</definedName>
    <definedName name="XRefPaste106" localSheetId="10" hidden="1">#REF!</definedName>
    <definedName name="XRefPaste106" hidden="1">#REF!</definedName>
    <definedName name="XRefPaste106Row" localSheetId="10" hidden="1">#REF!</definedName>
    <definedName name="XRefPaste106Row" hidden="1">#REF!</definedName>
    <definedName name="XRefPaste107" localSheetId="10" hidden="1">#REF!</definedName>
    <definedName name="XRefPaste107" hidden="1">#REF!</definedName>
    <definedName name="XRefPaste107Row" localSheetId="10" hidden="1">#REF!</definedName>
    <definedName name="XRefPaste107Row" hidden="1">#REF!</definedName>
    <definedName name="XRefPaste108" localSheetId="10" hidden="1">#REF!</definedName>
    <definedName name="XRefPaste108" hidden="1">#REF!</definedName>
    <definedName name="XRefPaste108Row" localSheetId="10" hidden="1">#REF!</definedName>
    <definedName name="XRefPaste108Row" hidden="1">#REF!</definedName>
    <definedName name="XRefPaste109" localSheetId="10" hidden="1">#REF!</definedName>
    <definedName name="XRefPaste109" hidden="1">#REF!</definedName>
    <definedName name="XRefPaste109Row" localSheetId="10" hidden="1">#REF!</definedName>
    <definedName name="XRefPaste109Row" hidden="1">#REF!</definedName>
    <definedName name="XRefPaste10Row" localSheetId="10" hidden="1">#REF!</definedName>
    <definedName name="XRefPaste10Row" hidden="1">#REF!</definedName>
    <definedName name="XRefPaste11" hidden="1">#REF!</definedName>
    <definedName name="XRefPaste110" localSheetId="10" hidden="1">#REF!</definedName>
    <definedName name="XRefPaste110" hidden="1">#REF!</definedName>
    <definedName name="XRefPaste110Row" localSheetId="10" hidden="1">#REF!</definedName>
    <definedName name="XRefPaste110Row" hidden="1">#REF!</definedName>
    <definedName name="XRefPaste111" localSheetId="10" hidden="1">#REF!</definedName>
    <definedName name="XRefPaste111" hidden="1">#REF!</definedName>
    <definedName name="XRefPaste111Row" localSheetId="10" hidden="1">#REF!</definedName>
    <definedName name="XRefPaste111Row" hidden="1">#REF!</definedName>
    <definedName name="XRefPaste112" localSheetId="10" hidden="1">#REF!</definedName>
    <definedName name="XRefPaste112" hidden="1">#REF!</definedName>
    <definedName name="XRefPaste112Row" localSheetId="10" hidden="1">#REF!</definedName>
    <definedName name="XRefPaste112Row" hidden="1">#REF!</definedName>
    <definedName name="XRefPaste113" localSheetId="10" hidden="1">#REF!</definedName>
    <definedName name="XRefPaste113" hidden="1">#REF!</definedName>
    <definedName name="XRefPaste113Row" localSheetId="10" hidden="1">#REF!</definedName>
    <definedName name="XRefPaste113Row" hidden="1">#REF!</definedName>
    <definedName name="XRefPaste114" localSheetId="10" hidden="1">#REF!</definedName>
    <definedName name="XRefPaste114" hidden="1">#REF!</definedName>
    <definedName name="XRefPaste114Row" localSheetId="10" hidden="1">#REF!</definedName>
    <definedName name="XRefPaste114Row" hidden="1">#REF!</definedName>
    <definedName name="XRefPaste115" localSheetId="10" hidden="1">#REF!</definedName>
    <definedName name="XRefPaste115" hidden="1">#REF!</definedName>
    <definedName name="XRefPaste115Row" localSheetId="10" hidden="1">#REF!</definedName>
    <definedName name="XRefPaste115Row" hidden="1">#REF!</definedName>
    <definedName name="XRefPaste116" localSheetId="10" hidden="1">#REF!</definedName>
    <definedName name="XRefPaste116" hidden="1">#REF!</definedName>
    <definedName name="XRefPaste116Row" localSheetId="10" hidden="1">#REF!</definedName>
    <definedName name="XRefPaste116Row" hidden="1">#REF!</definedName>
    <definedName name="XRefPaste117" localSheetId="10" hidden="1">#REF!</definedName>
    <definedName name="XRefPaste117" hidden="1">#REF!</definedName>
    <definedName name="XRefPaste117Row" localSheetId="10" hidden="1">#REF!</definedName>
    <definedName name="XRefPaste117Row" hidden="1">#REF!</definedName>
    <definedName name="XRefPaste118" localSheetId="10" hidden="1">#REF!</definedName>
    <definedName name="XRefPaste118" hidden="1">#REF!</definedName>
    <definedName name="XRefPaste118Row" localSheetId="10" hidden="1">#REF!</definedName>
    <definedName name="XRefPaste118Row" hidden="1">#REF!</definedName>
    <definedName name="XRefPaste119" localSheetId="10" hidden="1">#REF!</definedName>
    <definedName name="XRefPaste119" hidden="1">#REF!</definedName>
    <definedName name="XRefPaste119Row" localSheetId="10" hidden="1">#REF!</definedName>
    <definedName name="XRefPaste119Row" hidden="1">#REF!</definedName>
    <definedName name="XRefPaste11Row" localSheetId="10" hidden="1">#REF!</definedName>
    <definedName name="XRefPaste11Row" hidden="1">#REF!</definedName>
    <definedName name="XRefPaste12" localSheetId="10" hidden="1">#REF!</definedName>
    <definedName name="XRefPaste12" hidden="1">#REF!</definedName>
    <definedName name="XRefPaste120" localSheetId="10" hidden="1">#REF!</definedName>
    <definedName name="XRefPaste120" hidden="1">#REF!</definedName>
    <definedName name="XRefPaste120Row" localSheetId="10" hidden="1">#REF!</definedName>
    <definedName name="XRefPaste120Row" hidden="1">#REF!</definedName>
    <definedName name="XRefPaste121" localSheetId="10" hidden="1">#REF!</definedName>
    <definedName name="XRefPaste121" hidden="1">#REF!</definedName>
    <definedName name="XRefPaste121Row" localSheetId="10" hidden="1">#REF!</definedName>
    <definedName name="XRefPaste121Row" hidden="1">#REF!</definedName>
    <definedName name="XRefPaste122" localSheetId="10" hidden="1">#REF!</definedName>
    <definedName name="XRefPaste122" hidden="1">#REF!</definedName>
    <definedName name="XRefPaste122Row" localSheetId="10" hidden="1">#REF!</definedName>
    <definedName name="XRefPaste122Row" hidden="1">#REF!</definedName>
    <definedName name="XRefPaste123" localSheetId="10" hidden="1">#REF!</definedName>
    <definedName name="XRefPaste123" hidden="1">#REF!</definedName>
    <definedName name="XRefPaste123Row" localSheetId="10" hidden="1">#REF!</definedName>
    <definedName name="XRefPaste123Row" hidden="1">#REF!</definedName>
    <definedName name="XRefPaste124" localSheetId="10" hidden="1">#REF!</definedName>
    <definedName name="XRefPaste124" hidden="1">#REF!</definedName>
    <definedName name="XRefPaste124Row" localSheetId="10" hidden="1">#REF!</definedName>
    <definedName name="XRefPaste124Row" hidden="1">#REF!</definedName>
    <definedName name="XRefPaste125" localSheetId="10" hidden="1">#REF!</definedName>
    <definedName name="XRefPaste125" hidden="1">#REF!</definedName>
    <definedName name="XRefPaste125Row" localSheetId="10" hidden="1">#REF!</definedName>
    <definedName name="XRefPaste125Row" hidden="1">#REF!</definedName>
    <definedName name="XRefPaste126" localSheetId="10" hidden="1">#REF!</definedName>
    <definedName name="XRefPaste126" hidden="1">#REF!</definedName>
    <definedName name="XRefPaste126Row" localSheetId="10" hidden="1">#REF!</definedName>
    <definedName name="XRefPaste126Row" hidden="1">#REF!</definedName>
    <definedName name="XRefPaste127" localSheetId="10" hidden="1">#REF!</definedName>
    <definedName name="XRefPaste127" hidden="1">#REF!</definedName>
    <definedName name="XRefPaste127Row" localSheetId="10" hidden="1">#REF!</definedName>
    <definedName name="XRefPaste127Row" hidden="1">#REF!</definedName>
    <definedName name="XRefPaste128" localSheetId="10" hidden="1">#REF!</definedName>
    <definedName name="XRefPaste128" hidden="1">#REF!</definedName>
    <definedName name="XRefPaste128Row" localSheetId="10" hidden="1">#REF!</definedName>
    <definedName name="XRefPaste128Row" hidden="1">#REF!</definedName>
    <definedName name="XRefPaste129" localSheetId="10" hidden="1">#REF!</definedName>
    <definedName name="XRefPaste129" hidden="1">#REF!</definedName>
    <definedName name="XRefPaste129Row" localSheetId="10" hidden="1">#REF!</definedName>
    <definedName name="XRefPaste129Row" hidden="1">#REF!</definedName>
    <definedName name="XRefPaste12Row" localSheetId="10" hidden="1">#REF!</definedName>
    <definedName name="XRefPaste12Row" hidden="1">#REF!</definedName>
    <definedName name="XRefPaste130" localSheetId="10" hidden="1">#REF!</definedName>
    <definedName name="XRefPaste130" hidden="1">#REF!</definedName>
    <definedName name="XRefPaste130Row" localSheetId="10" hidden="1">#REF!</definedName>
    <definedName name="XRefPaste130Row" hidden="1">#REF!</definedName>
    <definedName name="XRefPaste131" localSheetId="10" hidden="1">#REF!</definedName>
    <definedName name="XRefPaste131" hidden="1">#REF!</definedName>
    <definedName name="XRefPaste131Row" localSheetId="10" hidden="1">#REF!</definedName>
    <definedName name="XRefPaste131Row" hidden="1">#REF!</definedName>
    <definedName name="XRefPaste132" localSheetId="10" hidden="1">#REF!</definedName>
    <definedName name="XRefPaste132" hidden="1">#REF!</definedName>
    <definedName name="XRefPaste132Row" localSheetId="10" hidden="1">#REF!</definedName>
    <definedName name="XRefPaste132Row" hidden="1">#REF!</definedName>
    <definedName name="XRefPaste133" localSheetId="10" hidden="1">#REF!</definedName>
    <definedName name="XRefPaste133" hidden="1">#REF!</definedName>
    <definedName name="XRefPaste133Row" localSheetId="10" hidden="1">#REF!</definedName>
    <definedName name="XRefPaste133Row" hidden="1">#REF!</definedName>
    <definedName name="XRefPaste134" localSheetId="10" hidden="1">#REF!</definedName>
    <definedName name="XRefPaste134" hidden="1">#REF!</definedName>
    <definedName name="XRefPaste134Row" localSheetId="10" hidden="1">#REF!</definedName>
    <definedName name="XRefPaste134Row" hidden="1">#REF!</definedName>
    <definedName name="XRefPaste135" localSheetId="10" hidden="1">#REF!</definedName>
    <definedName name="XRefPaste135" hidden="1">#REF!</definedName>
    <definedName name="XRefPaste135Row" localSheetId="10" hidden="1">#REF!</definedName>
    <definedName name="XRefPaste135Row" hidden="1">#REF!</definedName>
    <definedName name="XRefPaste136" localSheetId="10" hidden="1">#REF!</definedName>
    <definedName name="XRefPaste136" hidden="1">#REF!</definedName>
    <definedName name="XRefPaste136Row" localSheetId="10" hidden="1">#REF!</definedName>
    <definedName name="XRefPaste136Row" hidden="1">#REF!</definedName>
    <definedName name="XRefPaste137" localSheetId="10" hidden="1">#REF!</definedName>
    <definedName name="XRefPaste137" hidden="1">#REF!</definedName>
    <definedName name="XRefPaste137Row" localSheetId="10" hidden="1">#REF!</definedName>
    <definedName name="XRefPaste137Row" hidden="1">#REF!</definedName>
    <definedName name="XRefPaste138" localSheetId="10" hidden="1">#REF!</definedName>
    <definedName name="XRefPaste138" hidden="1">#REF!</definedName>
    <definedName name="XRefPaste138Row" localSheetId="10" hidden="1">#REF!</definedName>
    <definedName name="XRefPaste138Row" hidden="1">#REF!</definedName>
    <definedName name="XRefPaste139" localSheetId="10" hidden="1">#REF!</definedName>
    <definedName name="XRefPaste139" hidden="1">#REF!</definedName>
    <definedName name="XRefPaste139Row" localSheetId="10" hidden="1">#REF!</definedName>
    <definedName name="XRefPaste139Row" hidden="1">#REF!</definedName>
    <definedName name="XRefPaste13Row" localSheetId="10" hidden="1">#REF!</definedName>
    <definedName name="XRefPaste13Row" hidden="1">#REF!</definedName>
    <definedName name="XRefPaste14" localSheetId="10" hidden="1">#REF!</definedName>
    <definedName name="XRefPaste140" localSheetId="10" hidden="1">#REF!</definedName>
    <definedName name="XRefPaste140" hidden="1">#REF!</definedName>
    <definedName name="XRefPaste140Row" localSheetId="10" hidden="1">#REF!</definedName>
    <definedName name="XRefPaste140Row" hidden="1">#REF!</definedName>
    <definedName name="XRefPaste141" localSheetId="10" hidden="1">#REF!</definedName>
    <definedName name="XRefPaste141" hidden="1">#REF!</definedName>
    <definedName name="XRefPaste141Row" localSheetId="10" hidden="1">#REF!</definedName>
    <definedName name="XRefPaste141Row" hidden="1">#REF!</definedName>
    <definedName name="XRefPaste142" localSheetId="10" hidden="1">#REF!</definedName>
    <definedName name="XRefPaste142" hidden="1">#REF!</definedName>
    <definedName name="XRefPaste142Row" localSheetId="10" hidden="1">#REF!</definedName>
    <definedName name="XRefPaste142Row" hidden="1">#REF!</definedName>
    <definedName name="XRefPaste143" localSheetId="10" hidden="1">#REF!</definedName>
    <definedName name="XRefPaste143" hidden="1">#REF!</definedName>
    <definedName name="XRefPaste143Row" localSheetId="10" hidden="1">#REF!</definedName>
    <definedName name="XRefPaste143Row" hidden="1">#REF!</definedName>
    <definedName name="XRefPaste144" localSheetId="10" hidden="1">#REF!</definedName>
    <definedName name="XRefPaste144" hidden="1">#REF!</definedName>
    <definedName name="XRefPaste144Row" localSheetId="10" hidden="1">#REF!</definedName>
    <definedName name="XRefPaste144Row" hidden="1">#REF!</definedName>
    <definedName name="XRefPaste145" localSheetId="10" hidden="1">#REF!</definedName>
    <definedName name="XRefPaste145" hidden="1">#REF!</definedName>
    <definedName name="XRefPaste145Row" localSheetId="10" hidden="1">#REF!</definedName>
    <definedName name="XRefPaste145Row" hidden="1">#REF!</definedName>
    <definedName name="XRefPaste146" localSheetId="10" hidden="1">#REF!</definedName>
    <definedName name="XRefPaste146" hidden="1">#REF!</definedName>
    <definedName name="XRefPaste146Row" localSheetId="10" hidden="1">#REF!</definedName>
    <definedName name="XRefPaste146Row" hidden="1">#REF!</definedName>
    <definedName name="XRefPaste147" localSheetId="10" hidden="1">#REF!</definedName>
    <definedName name="XRefPaste147" hidden="1">#REF!</definedName>
    <definedName name="XRefPaste147Row" localSheetId="10" hidden="1">#REF!</definedName>
    <definedName name="XRefPaste147Row" hidden="1">#REF!</definedName>
    <definedName name="XRefPaste148" localSheetId="10" hidden="1">#REF!</definedName>
    <definedName name="XRefPaste148" hidden="1">#REF!</definedName>
    <definedName name="XRefPaste148Row" localSheetId="10" hidden="1">#REF!</definedName>
    <definedName name="XRefPaste148Row" hidden="1">#REF!</definedName>
    <definedName name="XRefPaste14Row" localSheetId="10" hidden="1">#REF!</definedName>
    <definedName name="XRefPaste14Row" hidden="1">#REF!</definedName>
    <definedName name="XRefPaste15" hidden="1">#REF!</definedName>
    <definedName name="XRefPaste15Row" localSheetId="10" hidden="1">#REF!</definedName>
    <definedName name="XRefPaste15Row" hidden="1">#REF!</definedName>
    <definedName name="XRefPaste16" hidden="1">#REF!</definedName>
    <definedName name="XRefPaste16Row" localSheetId="10" hidden="1">#REF!</definedName>
    <definedName name="XRefPaste17" hidden="1">#REF!</definedName>
    <definedName name="XRefPaste17Row" localSheetId="10" hidden="1">#REF!</definedName>
    <definedName name="XRefPaste17Row" hidden="1">#REF!</definedName>
    <definedName name="XRefPaste18" localSheetId="3" hidden="1">#REF!</definedName>
    <definedName name="XRefPaste18" localSheetId="2" hidden="1">#REF!</definedName>
    <definedName name="XRefPaste18" localSheetId="12" hidden="1">#REF!</definedName>
    <definedName name="XRefPaste18" localSheetId="0" hidden="1">#REF!</definedName>
    <definedName name="XRefPaste18" localSheetId="14" hidden="1">#REF!</definedName>
    <definedName name="XRefPaste18" localSheetId="10" hidden="1">'Variacion del Activo Neto'!#REF!</definedName>
    <definedName name="XRefPaste18" hidden="1">#REF!</definedName>
    <definedName name="XRefPaste18Row" localSheetId="12" hidden="1">#REF!</definedName>
    <definedName name="XRefPaste18Row" localSheetId="0" hidden="1">#REF!</definedName>
    <definedName name="XRefPaste18Row" localSheetId="14" hidden="1">#REF!</definedName>
    <definedName name="XRefPaste18Row" localSheetId="10" hidden="1">#REF!</definedName>
    <definedName name="XRefPaste18Row" hidden="1">#REF!</definedName>
    <definedName name="XRefPaste19" localSheetId="10" hidden="1">#REF!</definedName>
    <definedName name="XRefPaste19" hidden="1">#REF!</definedName>
    <definedName name="XRefPaste19Row" localSheetId="10" hidden="1">#REF!</definedName>
    <definedName name="XRefPaste19Row" hidden="1">#REF!</definedName>
    <definedName name="XRefPaste1Row" localSheetId="10" hidden="1">#REF!</definedName>
    <definedName name="XRefPaste1Row" hidden="1">#REF!</definedName>
    <definedName name="XRefPaste20" localSheetId="10" hidden="1">#REF!</definedName>
    <definedName name="XRefPaste20" hidden="1">#REF!</definedName>
    <definedName name="XRefPaste20Row" localSheetId="10" hidden="1">#REF!</definedName>
    <definedName name="XRefPaste21" localSheetId="10" hidden="1">#REF!</definedName>
    <definedName name="XRefPaste21" hidden="1">#REF!</definedName>
    <definedName name="XRefPaste21Row" localSheetId="10" hidden="1">#REF!</definedName>
    <definedName name="XRefPaste21Row" hidden="1">#REF!</definedName>
    <definedName name="XRefPaste22" localSheetId="10" hidden="1">#REF!</definedName>
    <definedName name="XRefPaste22" hidden="1">#REF!</definedName>
    <definedName name="XRefPaste22Row" localSheetId="10" hidden="1">#REF!</definedName>
    <definedName name="XRefPaste23" localSheetId="10" hidden="1">#REF!</definedName>
    <definedName name="XRefPaste23" hidden="1">#REF!</definedName>
    <definedName name="XRefPaste23Row" localSheetId="10" hidden="1">#REF!</definedName>
    <definedName name="XRefPaste24" localSheetId="10" hidden="1">#REF!</definedName>
    <definedName name="XRefPaste24" hidden="1">#REF!</definedName>
    <definedName name="XRefPaste24Row" localSheetId="10" hidden="1">#REF!</definedName>
    <definedName name="XRefPaste24Row" hidden="1">#REF!</definedName>
    <definedName name="XRefPaste25" localSheetId="10" hidden="1">#REF!</definedName>
    <definedName name="XRefPaste25" hidden="1">#REF!</definedName>
    <definedName name="XRefPaste25Row" localSheetId="10" hidden="1">#REF!</definedName>
    <definedName name="XRefPaste25Row" hidden="1">#REF!</definedName>
    <definedName name="XRefPaste26" localSheetId="10" hidden="1">#REF!</definedName>
    <definedName name="XRefPaste26" hidden="1">#REF!</definedName>
    <definedName name="XRefPaste26Row" localSheetId="10" hidden="1">#REF!</definedName>
    <definedName name="XRefPaste26Row" hidden="1">#REF!</definedName>
    <definedName name="XRefPaste27" localSheetId="10" hidden="1">#REF!</definedName>
    <definedName name="XRefPaste27" hidden="1">#REF!</definedName>
    <definedName name="XRefPaste27Row" localSheetId="10" hidden="1">#REF!</definedName>
    <definedName name="XRefPaste27Row" hidden="1">#REF!</definedName>
    <definedName name="XRefPaste28" localSheetId="10" hidden="1">#REF!</definedName>
    <definedName name="XRefPaste28" hidden="1">#REF!</definedName>
    <definedName name="XRefPaste28Row" localSheetId="10" hidden="1">#REF!</definedName>
    <definedName name="XRefPaste28Row" hidden="1">#REF!</definedName>
    <definedName name="XRefPaste29" localSheetId="10" hidden="1">#REF!</definedName>
    <definedName name="XRefPaste29" hidden="1">#REF!</definedName>
    <definedName name="XRefPaste29Row" localSheetId="10" hidden="1">#REF!</definedName>
    <definedName name="XRefPaste29Row" hidden="1">#REF!</definedName>
    <definedName name="XRefPaste2Row" localSheetId="10" hidden="1">#REF!</definedName>
    <definedName name="XRefPaste2Row" hidden="1">#REF!</definedName>
    <definedName name="XRefPaste30" localSheetId="10" hidden="1">#REF!</definedName>
    <definedName name="XRefPaste30" hidden="1">#REF!</definedName>
    <definedName name="XRefPaste30Row" localSheetId="10" hidden="1">#REF!</definedName>
    <definedName name="XRefPaste31" localSheetId="10" hidden="1">#REF!</definedName>
    <definedName name="XRefPaste31" hidden="1">#REF!</definedName>
    <definedName name="XRefPaste31Row" localSheetId="10" hidden="1">#REF!</definedName>
    <definedName name="XRefPaste32" localSheetId="10" hidden="1">#REF!</definedName>
    <definedName name="XRefPaste32" hidden="1">#REF!</definedName>
    <definedName name="XRefPaste32Row" localSheetId="10" hidden="1">#REF!</definedName>
    <definedName name="XRefPaste32Row" hidden="1">#REF!</definedName>
    <definedName name="XRefPaste33" hidden="1">#REF!</definedName>
    <definedName name="XRefPaste33Row" localSheetId="10" hidden="1">#REF!</definedName>
    <definedName name="XRefPaste33Row" hidden="1">#REF!</definedName>
    <definedName name="XRefPaste34" localSheetId="10" hidden="1">#REF!</definedName>
    <definedName name="XRefPaste34" hidden="1">#REF!</definedName>
    <definedName name="XRefPaste34Row" localSheetId="10" hidden="1">#REF!</definedName>
    <definedName name="XRefPaste34Row" hidden="1">#REF!</definedName>
    <definedName name="XRefPaste35" hidden="1">#REF!</definedName>
    <definedName name="XRefPaste35Row" localSheetId="10" hidden="1">#REF!</definedName>
    <definedName name="XRefPaste35Row" hidden="1">#REF!</definedName>
    <definedName name="XRefPaste36" localSheetId="10" hidden="1">#REF!</definedName>
    <definedName name="XRefPaste36" hidden="1">#REF!</definedName>
    <definedName name="XRefPaste36Row" localSheetId="10" hidden="1">#REF!</definedName>
    <definedName name="XRefPaste36Row" hidden="1">#REF!</definedName>
    <definedName name="XRefPaste37" localSheetId="10" hidden="1">#REF!</definedName>
    <definedName name="XRefPaste37" hidden="1">#REF!</definedName>
    <definedName name="XRefPaste37Row" localSheetId="10" hidden="1">#REF!</definedName>
    <definedName name="XRefPaste37Row" hidden="1">#REF!</definedName>
    <definedName name="XRefPaste38" localSheetId="10" hidden="1">#REF!</definedName>
    <definedName name="XRefPaste38" hidden="1">#REF!</definedName>
    <definedName name="XRefPaste38Row" localSheetId="10" hidden="1">#REF!</definedName>
    <definedName name="XRefPaste38Row" hidden="1">#REF!</definedName>
    <definedName name="XRefPaste39" localSheetId="10" hidden="1">#REF!</definedName>
    <definedName name="XRefPaste39" hidden="1">#REF!</definedName>
    <definedName name="XRefPaste39Row" localSheetId="10" hidden="1">#REF!</definedName>
    <definedName name="XRefPaste39Row" hidden="1">#REF!</definedName>
    <definedName name="XRefPaste3Row" localSheetId="10" hidden="1">#REF!</definedName>
    <definedName name="XRefPaste40" localSheetId="10" hidden="1">#REF!</definedName>
    <definedName name="XRefPaste40" hidden="1">#REF!</definedName>
    <definedName name="XRefPaste40Row" localSheetId="10" hidden="1">#REF!</definedName>
    <definedName name="XRefPaste40Row" hidden="1">#REF!</definedName>
    <definedName name="XRefPaste41" localSheetId="10" hidden="1">#REF!</definedName>
    <definedName name="XRefPaste41" hidden="1">#REF!</definedName>
    <definedName name="XRefPaste41Row" localSheetId="10" hidden="1">#REF!</definedName>
    <definedName name="XRefPaste41Row" hidden="1">#REF!</definedName>
    <definedName name="XRefPaste42" localSheetId="10" hidden="1">#REF!</definedName>
    <definedName name="XRefPaste42" hidden="1">#REF!</definedName>
    <definedName name="XRefPaste42Row" localSheetId="10" hidden="1">#REF!</definedName>
    <definedName name="XRefPaste42Row" hidden="1">#REF!</definedName>
    <definedName name="XRefPaste43" localSheetId="10" hidden="1">#REF!</definedName>
    <definedName name="XRefPaste43" hidden="1">#REF!</definedName>
    <definedName name="XRefPaste43Row" localSheetId="10" hidden="1">#REF!</definedName>
    <definedName name="XRefPaste43Row" hidden="1">#REF!</definedName>
    <definedName name="XRefPaste44" localSheetId="10" hidden="1">#REF!</definedName>
    <definedName name="XRefPaste44" hidden="1">#REF!</definedName>
    <definedName name="XRefPaste44Row" localSheetId="10" hidden="1">#REF!</definedName>
    <definedName name="XRefPaste44Row" hidden="1">#REF!</definedName>
    <definedName name="XRefPaste45" localSheetId="10" hidden="1">#REF!</definedName>
    <definedName name="XRefPaste45" hidden="1">#REF!</definedName>
    <definedName name="XRefPaste45Row" localSheetId="10" hidden="1">#REF!</definedName>
    <definedName name="XRefPaste45Row" hidden="1">#REF!</definedName>
    <definedName name="XRefPaste46" localSheetId="10" hidden="1">#REF!</definedName>
    <definedName name="XRefPaste46" hidden="1">#REF!</definedName>
    <definedName name="XRefPaste46Row" localSheetId="10" hidden="1">#REF!</definedName>
    <definedName name="XRefPaste46Row" hidden="1">#REF!</definedName>
    <definedName name="XRefPaste47" localSheetId="10" hidden="1">#REF!</definedName>
    <definedName name="XRefPaste47" hidden="1">#REF!</definedName>
    <definedName name="XRefPaste47Row" localSheetId="10" hidden="1">#REF!</definedName>
    <definedName name="XRefPaste47Row" hidden="1">#REF!</definedName>
    <definedName name="XRefPaste48" localSheetId="10" hidden="1">#REF!</definedName>
    <definedName name="XRefPaste48" hidden="1">#REF!</definedName>
    <definedName name="XRefPaste48Row" localSheetId="10" hidden="1">#REF!</definedName>
    <definedName name="XRefPaste48Row" hidden="1">#REF!</definedName>
    <definedName name="XRefPaste49" localSheetId="10" hidden="1">#REF!</definedName>
    <definedName name="XRefPaste49" hidden="1">#REF!</definedName>
    <definedName name="XRefPaste49Row" localSheetId="10" hidden="1">#REF!</definedName>
    <definedName name="XRefPaste49Row" hidden="1">#REF!</definedName>
    <definedName name="XRefPaste4Row" localSheetId="10" hidden="1">#REF!</definedName>
    <definedName name="XRefPaste4Row" hidden="1">#REF!</definedName>
    <definedName name="XRefPaste5" localSheetId="10" hidden="1">'Variacion del Activo Neto'!#REF!</definedName>
    <definedName name="XRefPaste50" localSheetId="12" hidden="1">#REF!</definedName>
    <definedName name="XRefPaste50" localSheetId="0" hidden="1">#REF!</definedName>
    <definedName name="XRefPaste50" localSheetId="14" hidden="1">#REF!</definedName>
    <definedName name="XRefPaste50" localSheetId="10" hidden="1">#REF!</definedName>
    <definedName name="XRefPaste50" hidden="1">#REF!</definedName>
    <definedName name="XRefPaste50Row" localSheetId="10" hidden="1">#REF!</definedName>
    <definedName name="XRefPaste50Row" hidden="1">#REF!</definedName>
    <definedName name="XRefPaste51" localSheetId="10" hidden="1">#REF!</definedName>
    <definedName name="XRefPaste51" hidden="1">#REF!</definedName>
    <definedName name="XRefPaste51Row" localSheetId="10" hidden="1">#REF!</definedName>
    <definedName name="XRefPaste51Row" hidden="1">#REF!</definedName>
    <definedName name="XRefPaste52" localSheetId="10" hidden="1">#REF!</definedName>
    <definedName name="XRefPaste52" hidden="1">#REF!</definedName>
    <definedName name="XRefPaste52Row" localSheetId="10" hidden="1">#REF!</definedName>
    <definedName name="XRefPaste52Row" hidden="1">#REF!</definedName>
    <definedName name="XRefPaste53" localSheetId="10" hidden="1">#REF!</definedName>
    <definedName name="XRefPaste53" hidden="1">#REF!</definedName>
    <definedName name="XRefPaste53Row" localSheetId="10" hidden="1">#REF!</definedName>
    <definedName name="XRefPaste53Row" hidden="1">#REF!</definedName>
    <definedName name="XRefPaste54" localSheetId="10" hidden="1">#REF!</definedName>
    <definedName name="XRefPaste54" hidden="1">#REF!</definedName>
    <definedName name="XRefPaste54Row" localSheetId="10" hidden="1">#REF!</definedName>
    <definedName name="XRefPaste54Row" hidden="1">#REF!</definedName>
    <definedName name="XRefPaste55" localSheetId="10" hidden="1">#REF!</definedName>
    <definedName name="XRefPaste55" hidden="1">#REF!</definedName>
    <definedName name="XRefPaste55Row" localSheetId="10" hidden="1">#REF!</definedName>
    <definedName name="XRefPaste55Row" hidden="1">#REF!</definedName>
    <definedName name="XRefPaste56" localSheetId="10" hidden="1">#REF!</definedName>
    <definedName name="XRefPaste56" hidden="1">#REF!</definedName>
    <definedName name="XRefPaste56Row" localSheetId="10" hidden="1">#REF!</definedName>
    <definedName name="XRefPaste56Row" hidden="1">#REF!</definedName>
    <definedName name="XRefPaste57" localSheetId="10" hidden="1">#REF!</definedName>
    <definedName name="XRefPaste57" hidden="1">#REF!</definedName>
    <definedName name="XRefPaste57Row" localSheetId="10" hidden="1">#REF!</definedName>
    <definedName name="XRefPaste57Row" hidden="1">#REF!</definedName>
    <definedName name="XRefPaste58" hidden="1">#REF!</definedName>
    <definedName name="XRefPaste58Row" localSheetId="10" hidden="1">#REF!</definedName>
    <definedName name="XRefPaste58Row" hidden="1">#REF!</definedName>
    <definedName name="XRefPaste59" hidden="1">#REF!</definedName>
    <definedName name="XRefPaste59Row" localSheetId="10" hidden="1">#REF!</definedName>
    <definedName name="XRefPaste59Row" hidden="1">#REF!</definedName>
    <definedName name="XRefPaste5Row" localSheetId="10" hidden="1">#REF!</definedName>
    <definedName name="XRefPaste5Row" hidden="1">#REF!</definedName>
    <definedName name="XRefPaste6" localSheetId="10" hidden="1">#REF!</definedName>
    <definedName name="XRefPaste60" hidden="1">#REF!</definedName>
    <definedName name="XRefPaste60Row" localSheetId="10" hidden="1">#REF!</definedName>
    <definedName name="XRefPaste60Row" hidden="1">#REF!</definedName>
    <definedName name="XRefPaste61" hidden="1">#REF!</definedName>
    <definedName name="XRefPaste61Row" localSheetId="10" hidden="1">#REF!</definedName>
    <definedName name="XRefPaste61Row" hidden="1">#REF!</definedName>
    <definedName name="XRefPaste62" hidden="1">#REF!</definedName>
    <definedName name="XRefPaste62Row" localSheetId="10" hidden="1">#REF!</definedName>
    <definedName name="XRefPaste62Row" hidden="1">#REF!</definedName>
    <definedName name="XRefPaste63" hidden="1">#REF!</definedName>
    <definedName name="XRefPaste63Row" localSheetId="10" hidden="1">#REF!</definedName>
    <definedName name="XRefPaste63Row" hidden="1">#REF!</definedName>
    <definedName name="XRefPaste64" localSheetId="10" hidden="1">#REF!</definedName>
    <definedName name="XRefPaste64" hidden="1">#REF!</definedName>
    <definedName name="XRefPaste64Row" localSheetId="10" hidden="1">#REF!</definedName>
    <definedName name="XRefPaste64Row" hidden="1">#REF!</definedName>
    <definedName name="XRefPaste65" hidden="1">#REF!</definedName>
    <definedName name="XRefPaste65Row" localSheetId="10" hidden="1">#REF!</definedName>
    <definedName name="XRefPaste65Row" hidden="1">#REF!</definedName>
    <definedName name="XRefPaste66" hidden="1">#REF!</definedName>
    <definedName name="XRefPaste66Row" localSheetId="10" hidden="1">#REF!</definedName>
    <definedName name="XRefPaste66Row" hidden="1">#REF!</definedName>
    <definedName name="XRefPaste67" localSheetId="10" hidden="1">#REF!</definedName>
    <definedName name="XRefPaste67" hidden="1">#REF!</definedName>
    <definedName name="XRefPaste67Row" localSheetId="10" hidden="1">#REF!</definedName>
    <definedName name="XRefPaste67Row" hidden="1">#REF!</definedName>
    <definedName name="XRefPaste68" hidden="1">#REF!</definedName>
    <definedName name="XRefPaste68Row" localSheetId="10" hidden="1">#REF!</definedName>
    <definedName name="XRefPaste68Row" hidden="1">#REF!</definedName>
    <definedName name="XRefPaste69" hidden="1">#REF!</definedName>
    <definedName name="XRefPaste69Row" localSheetId="10" hidden="1">#REF!</definedName>
    <definedName name="XRefPaste69Row" hidden="1">#REF!</definedName>
    <definedName name="XRefPaste6Row" localSheetId="10" hidden="1">#REF!</definedName>
    <definedName name="XRefPaste6Row" hidden="1">#REF!</definedName>
    <definedName name="XRefPaste7" localSheetId="10" hidden="1">#REF!</definedName>
    <definedName name="XRefPaste7" hidden="1">#REF!</definedName>
    <definedName name="XRefPaste70" hidden="1">#REF!</definedName>
    <definedName name="XRefPaste70Row" localSheetId="10" hidden="1">#REF!</definedName>
    <definedName name="XRefPaste70Row" hidden="1">#REF!</definedName>
    <definedName name="XRefPaste71" hidden="1">#REF!</definedName>
    <definedName name="XRefPaste71Row" localSheetId="10" hidden="1">#REF!</definedName>
    <definedName name="XRefPaste71Row" hidden="1">#REF!</definedName>
    <definedName name="XRefPaste72" localSheetId="10" hidden="1">#REF!</definedName>
    <definedName name="XRefPaste72" hidden="1">#REF!</definedName>
    <definedName name="XRefPaste72Row" localSheetId="10" hidden="1">#REF!</definedName>
    <definedName name="XRefPaste72Row" hidden="1">#REF!</definedName>
    <definedName name="XRefPaste73" localSheetId="10" hidden="1">#REF!</definedName>
    <definedName name="XRefPaste73" hidden="1">#REF!</definedName>
    <definedName name="XRefPaste73Row" localSheetId="10" hidden="1">#REF!</definedName>
    <definedName name="XRefPaste73Row" hidden="1">#REF!</definedName>
    <definedName name="XRefPaste74" localSheetId="10" hidden="1">#REF!</definedName>
    <definedName name="XRefPaste74" hidden="1">#REF!</definedName>
    <definedName name="XRefPaste74Row" localSheetId="10" hidden="1">#REF!</definedName>
    <definedName name="XRefPaste74Row" hidden="1">#REF!</definedName>
    <definedName name="XRefPaste75" localSheetId="10" hidden="1">#REF!</definedName>
    <definedName name="XRefPaste75" hidden="1">#REF!</definedName>
    <definedName name="XRefPaste75Row" localSheetId="10" hidden="1">#REF!</definedName>
    <definedName name="XRefPaste75Row" hidden="1">#REF!</definedName>
    <definedName name="XRefPaste76" localSheetId="10" hidden="1">#REF!</definedName>
    <definedName name="XRefPaste76" hidden="1">#REF!</definedName>
    <definedName name="XRefPaste76Row" localSheetId="10" hidden="1">#REF!</definedName>
    <definedName name="XRefPaste76Row" hidden="1">#REF!</definedName>
    <definedName name="XRefPaste77" localSheetId="10" hidden="1">#REF!</definedName>
    <definedName name="XRefPaste77" hidden="1">#REF!</definedName>
    <definedName name="XRefPaste77Row" localSheetId="10" hidden="1">#REF!</definedName>
    <definedName name="XRefPaste77Row" hidden="1">#REF!</definedName>
    <definedName name="XRefPaste78" localSheetId="10" hidden="1">#REF!</definedName>
    <definedName name="XRefPaste78" hidden="1">#REF!</definedName>
    <definedName name="XRefPaste78Row" localSheetId="10" hidden="1">#REF!</definedName>
    <definedName name="XRefPaste78Row" hidden="1">#REF!</definedName>
    <definedName name="XRefPaste79" localSheetId="10" hidden="1">#REF!</definedName>
    <definedName name="XRefPaste79" hidden="1">#REF!</definedName>
    <definedName name="XRefPaste79Row" localSheetId="10" hidden="1">#REF!</definedName>
    <definedName name="XRefPaste79Row" hidden="1">#REF!</definedName>
    <definedName name="XRefPaste7Row" localSheetId="10" hidden="1">#REF!</definedName>
    <definedName name="XRefPaste7Row" hidden="1">#REF!</definedName>
    <definedName name="XRefPaste8" localSheetId="10" hidden="1">#REF!</definedName>
    <definedName name="XRefPaste8" hidden="1">#REF!</definedName>
    <definedName name="XRefPaste80" localSheetId="10" hidden="1">#REF!</definedName>
    <definedName name="XRefPaste80" hidden="1">#REF!</definedName>
    <definedName name="XRefPaste80Row" localSheetId="10" hidden="1">#REF!</definedName>
    <definedName name="XRefPaste80Row" hidden="1">#REF!</definedName>
    <definedName name="XRefPaste81" localSheetId="10" hidden="1">#REF!</definedName>
    <definedName name="XRefPaste81" hidden="1">#REF!</definedName>
    <definedName name="XRefPaste81Row" localSheetId="10" hidden="1">#REF!</definedName>
    <definedName name="XRefPaste81Row" hidden="1">#REF!</definedName>
    <definedName name="XRefPaste82" localSheetId="10" hidden="1">#REF!</definedName>
    <definedName name="XRefPaste82" hidden="1">#REF!</definedName>
    <definedName name="XRefPaste82Row" localSheetId="10" hidden="1">#REF!</definedName>
    <definedName name="XRefPaste82Row" hidden="1">#REF!</definedName>
    <definedName name="XRefPaste83" localSheetId="10" hidden="1">#REF!</definedName>
    <definedName name="XRefPaste83" hidden="1">#REF!</definedName>
    <definedName name="XRefPaste83Row" localSheetId="10" hidden="1">#REF!</definedName>
    <definedName name="XRefPaste83Row" hidden="1">#REF!</definedName>
    <definedName name="XRefPaste84" localSheetId="10" hidden="1">#REF!</definedName>
    <definedName name="XRefPaste84" hidden="1">#REF!</definedName>
    <definedName name="XRefPaste84Row" localSheetId="10" hidden="1">#REF!</definedName>
    <definedName name="XRefPaste84Row" hidden="1">#REF!</definedName>
    <definedName name="XRefPaste85" localSheetId="10" hidden="1">#REF!</definedName>
    <definedName name="XRefPaste85" hidden="1">#REF!</definedName>
    <definedName name="XRefPaste85Row" localSheetId="10" hidden="1">#REF!</definedName>
    <definedName name="XRefPaste85Row" hidden="1">#REF!</definedName>
    <definedName name="XRefPaste86" localSheetId="10" hidden="1">#REF!</definedName>
    <definedName name="XRefPaste86" hidden="1">#REF!</definedName>
    <definedName name="XRefPaste86Row" localSheetId="10" hidden="1">#REF!</definedName>
    <definedName name="XRefPaste86Row" hidden="1">#REF!</definedName>
    <definedName name="XRefPaste87" localSheetId="10" hidden="1">#REF!</definedName>
    <definedName name="XRefPaste87" hidden="1">#REF!</definedName>
    <definedName name="XRefPaste87Row" localSheetId="10" hidden="1">#REF!</definedName>
    <definedName name="XRefPaste87Row" hidden="1">#REF!</definedName>
    <definedName name="XRefPaste88" localSheetId="10" hidden="1">#REF!</definedName>
    <definedName name="XRefPaste88" hidden="1">#REF!</definedName>
    <definedName name="XRefPaste88Row" localSheetId="10" hidden="1">#REF!</definedName>
    <definedName name="XRefPaste88Row" hidden="1">#REF!</definedName>
    <definedName name="XRefPaste89" localSheetId="10" hidden="1">#REF!</definedName>
    <definedName name="XRefPaste89" hidden="1">#REF!</definedName>
    <definedName name="XRefPaste89Row" localSheetId="10" hidden="1">#REF!</definedName>
    <definedName name="XRefPaste89Row" hidden="1">#REF!</definedName>
    <definedName name="XRefPaste8Row" localSheetId="10" hidden="1">#REF!</definedName>
    <definedName name="XRefPaste8Row" hidden="1">#REF!</definedName>
    <definedName name="XRefPaste9" hidden="1">#REF!</definedName>
    <definedName name="XRefPaste90" localSheetId="10" hidden="1">#REF!</definedName>
    <definedName name="XRefPaste90" hidden="1">#REF!</definedName>
    <definedName name="XRefPaste90Row" localSheetId="10" hidden="1">#REF!</definedName>
    <definedName name="XRefPaste90Row" hidden="1">#REF!</definedName>
    <definedName name="XRefPaste91" localSheetId="10" hidden="1">#REF!</definedName>
    <definedName name="XRefPaste91" hidden="1">#REF!</definedName>
    <definedName name="XRefPaste91Row" localSheetId="10" hidden="1">#REF!</definedName>
    <definedName name="XRefPaste91Row" hidden="1">#REF!</definedName>
    <definedName name="XRefPaste92" localSheetId="10" hidden="1">#REF!</definedName>
    <definedName name="XRefPaste92" hidden="1">#REF!</definedName>
    <definedName name="XRefPaste92Row" localSheetId="10" hidden="1">#REF!</definedName>
    <definedName name="XRefPaste92Row" hidden="1">#REF!</definedName>
    <definedName name="XRefPaste93" localSheetId="10" hidden="1">#REF!</definedName>
    <definedName name="XRefPaste93" hidden="1">#REF!</definedName>
    <definedName name="XRefPaste93Row" localSheetId="10" hidden="1">#REF!</definedName>
    <definedName name="XRefPaste93Row" hidden="1">#REF!</definedName>
    <definedName name="XRefPaste94" localSheetId="10" hidden="1">#REF!</definedName>
    <definedName name="XRefPaste94" hidden="1">#REF!</definedName>
    <definedName name="XRefPaste94Row" localSheetId="10" hidden="1">#REF!</definedName>
    <definedName name="XRefPaste94Row" hidden="1">#REF!</definedName>
    <definedName name="XRefPaste95" localSheetId="10" hidden="1">#REF!</definedName>
    <definedName name="XRefPaste95" hidden="1">#REF!</definedName>
    <definedName name="XRefPaste95Row" localSheetId="10" hidden="1">#REF!</definedName>
    <definedName name="XRefPaste95Row" hidden="1">#REF!</definedName>
    <definedName name="XRefPaste96" localSheetId="10" hidden="1">#REF!</definedName>
    <definedName name="XRefPaste96" hidden="1">#REF!</definedName>
    <definedName name="XRefPaste96Row" localSheetId="10" hidden="1">#REF!</definedName>
    <definedName name="XRefPaste96Row" hidden="1">#REF!</definedName>
    <definedName name="XRefPaste97" localSheetId="10" hidden="1">#REF!</definedName>
    <definedName name="XRefPaste97" hidden="1">#REF!</definedName>
    <definedName name="XRefPaste97Row" localSheetId="10" hidden="1">#REF!</definedName>
    <definedName name="XRefPaste97Row" hidden="1">#REF!</definedName>
    <definedName name="XRefPaste98" localSheetId="10" hidden="1">#REF!</definedName>
    <definedName name="XRefPaste98" hidden="1">#REF!</definedName>
    <definedName name="XRefPaste98Row" localSheetId="10" hidden="1">#REF!</definedName>
    <definedName name="XRefPaste98Row" hidden="1">#REF!</definedName>
    <definedName name="XRefPaste99" localSheetId="10" hidden="1">#REF!</definedName>
    <definedName name="XRefPaste99" hidden="1">#REF!</definedName>
    <definedName name="XRefPaste99Row" localSheetId="10" hidden="1">#REF!</definedName>
    <definedName name="XRefPaste99Row" hidden="1">#REF!</definedName>
    <definedName name="XRefPaste9Row" localSheetId="10" hidden="1">#REF!</definedName>
    <definedName name="XRefPaste9Row" hidden="1">#REF!</definedName>
    <definedName name="XRefPasteRangeCount" localSheetId="10" hidden="1">6</definedName>
    <definedName name="XRefPasteRangeCount" hidden="1">1</definedName>
    <definedName name="xx">#REF!</definedName>
    <definedName name="Z_5FCC9217_B3E9_4B91_A943_5F21728EBEE9_.wvu.FilterData" localSheetId="0" hidden="1">CLASIFICACION!$A$4:$J$62</definedName>
    <definedName name="Z_5FCC9217_B3E9_4B91_A943_5F21728EBEE9_.wvu.PrintArea" localSheetId="8" hidden="1">'Activo Neto'!$A$8:$F$51</definedName>
    <definedName name="Z_5FCC9217_B3E9_4B91_A943_5F21728EBEE9_.wvu.PrintArea" localSheetId="9" hidden="1">'Estado de Ingresos y Egresos'!$A$8:$G$40</definedName>
    <definedName name="Z_5FCC9217_B3E9_4B91_A943_5F21728EBEE9_.wvu.PrintArea" localSheetId="11" hidden="1">'Flujos de Efectivo'!$A$8:$F$46</definedName>
    <definedName name="Z_5FCC9217_B3E9_4B91_A943_5F21728EBEE9_.wvu.PrintArea" localSheetId="13" hidden="1">'Nota 1 a Nota 3.5'!$B$9:$M$97</definedName>
    <definedName name="Z_5FCC9217_B3E9_4B91_A943_5F21728EBEE9_.wvu.PrintArea" localSheetId="14" hidden="1">'Nota 3.6 a Nota 8'!$A$9:$J$114</definedName>
    <definedName name="Z_5FCC9217_B3E9_4B91_A943_5F21728EBEE9_.wvu.PrintArea" localSheetId="10" hidden="1">'Variacion del Activo Neto'!$B$9:$I$33</definedName>
    <definedName name="Z_61A52113_890E_4C3B_ADC2_27DE1001C942_.wvu.FilterData" localSheetId="0" hidden="1">CLASIFICACION!$A$4:$G$62</definedName>
    <definedName name="Z_61A52113_890E_4C3B_ADC2_27DE1001C942_.wvu.PrintArea" localSheetId="8" hidden="1">'Activo Neto'!$A$8:$F$51</definedName>
    <definedName name="Z_61A52113_890E_4C3B_ADC2_27DE1001C942_.wvu.PrintArea" localSheetId="9" hidden="1">'Estado de Ingresos y Egresos'!$A$8:$G$40</definedName>
    <definedName name="Z_61A52113_890E_4C3B_ADC2_27DE1001C942_.wvu.PrintArea" localSheetId="11" hidden="1">'Flujos de Efectivo'!$A$8:$F$46</definedName>
    <definedName name="Z_61A52113_890E_4C3B_ADC2_27DE1001C942_.wvu.PrintArea" localSheetId="13" hidden="1">'Nota 1 a Nota 3.5'!$B$9:$M$97</definedName>
    <definedName name="Z_61A52113_890E_4C3B_ADC2_27DE1001C942_.wvu.PrintArea" localSheetId="10" hidden="1">'Variacion del Activo Neto'!$B$9:$I$33</definedName>
    <definedName name="Z_7015FC6D_0680_4B00_AA0E_B83DA1D0B666_.wvu.FilterData" localSheetId="0" hidden="1">CLASIFICACION!$A$4:$G$62</definedName>
    <definedName name="Z_7015FC6D_0680_4B00_AA0E_B83DA1D0B666_.wvu.PrintArea" localSheetId="8" hidden="1">'Activo Neto'!$A$8:$F$51</definedName>
    <definedName name="Z_7015FC6D_0680_4B00_AA0E_B83DA1D0B666_.wvu.PrintArea" localSheetId="9" hidden="1">'Estado de Ingresos y Egresos'!$A$8:$G$40</definedName>
    <definedName name="Z_7015FC6D_0680_4B00_AA0E_B83DA1D0B666_.wvu.PrintArea" localSheetId="11" hidden="1">'Flujos de Efectivo'!$A$8:$F$46</definedName>
    <definedName name="Z_7015FC6D_0680_4B00_AA0E_B83DA1D0B666_.wvu.PrintArea" localSheetId="13" hidden="1">'Nota 1 a Nota 3.5'!$B$9:$M$97</definedName>
    <definedName name="Z_7015FC6D_0680_4B00_AA0E_B83DA1D0B666_.wvu.PrintArea" localSheetId="14" hidden="1">'Nota 3.6 a Nota 8'!$A$9:$J$114</definedName>
    <definedName name="Z_7015FC6D_0680_4B00_AA0E_B83DA1D0B666_.wvu.PrintArea" localSheetId="10" hidden="1">'Variacion del Activo Neto'!$B$9:$I$33</definedName>
    <definedName name="Z_7015FC6D_0680_4B00_AA0E_B83DA1D0B666_.wvu.Rows" localSheetId="11" hidden="1">'Flujos de Efectivo'!#REF!</definedName>
    <definedName name="Z_970CBB53_F4B3_462F_AEFE_2BC403F5F0AD_.wvu.PrintArea" localSheetId="13" hidden="1">'Nota 1 a Nota 3.5'!$B$9:$M$97</definedName>
    <definedName name="Z_970CBB53_F4B3_462F_AEFE_2BC403F5F0AD_.wvu.PrintArea" localSheetId="14" hidden="1">'Nota 3.6 a Nota 8'!$A$9:$J$114</definedName>
    <definedName name="Z_B9F63820_5C32_455A_BC9D_0BE84D6B0867_.wvu.FilterData" localSheetId="0" hidden="1">CLASIFICACION!$A$4:$G$62</definedName>
    <definedName name="Z_B9F63820_5C32_455A_BC9D_0BE84D6B0867_.wvu.PrintArea" localSheetId="8" hidden="1">'Activo Neto'!$A$8:$F$51</definedName>
    <definedName name="Z_B9F63820_5C32_455A_BC9D_0BE84D6B0867_.wvu.PrintArea" localSheetId="9" hidden="1">'Estado de Ingresos y Egresos'!$A$8:$G$40</definedName>
    <definedName name="Z_B9F63820_5C32_455A_BC9D_0BE84D6B0867_.wvu.PrintArea" localSheetId="11" hidden="1">'Flujos de Efectivo'!$A$8:$F$46</definedName>
    <definedName name="Z_B9F63820_5C32_455A_BC9D_0BE84D6B0867_.wvu.PrintArea" localSheetId="10" hidden="1">'Variacion del Activo Neto'!$B$9:$I$33</definedName>
    <definedName name="Z_B9F63820_5C32_455A_BC9D_0BE84D6B0867_.wvu.Rows" localSheetId="11" hidden="1">'Flujos de Efectivo'!#REF!</definedName>
    <definedName name="Z_D9765769_BBE9_4E14_B8CF_9C39AEE13FCB_.wvu.FilterData" localSheetId="0" hidden="1">CLASIFICACION!$A$4:$J$62</definedName>
    <definedName name="Z_D9765769_BBE9_4E14_B8CF_9C39AEE13FCB_.wvu.PrintArea" localSheetId="8" hidden="1">'Activo Neto'!$A$8:$F$51</definedName>
    <definedName name="Z_D9765769_BBE9_4E14_B8CF_9C39AEE13FCB_.wvu.PrintArea" localSheetId="9" hidden="1">'Estado de Ingresos y Egresos'!$A$8:$G$40</definedName>
    <definedName name="Z_D9765769_BBE9_4E14_B8CF_9C39AEE13FCB_.wvu.PrintArea" localSheetId="11" hidden="1">'Flujos de Efectivo'!$A$8:$F$46</definedName>
    <definedName name="Z_D9765769_BBE9_4E14_B8CF_9C39AEE13FCB_.wvu.PrintArea" localSheetId="13" hidden="1">'Nota 1 a Nota 3.5'!$B$9:$M$97</definedName>
    <definedName name="Z_D9765769_BBE9_4E14_B8CF_9C39AEE13FCB_.wvu.PrintArea" localSheetId="10" hidden="1">'Variacion del Activo Neto'!$B$9:$I$33</definedName>
    <definedName name="Z_F3648BCD_1CED_4BBB_AE63_37BDB925883F_.wvu.FilterData" localSheetId="0" hidden="1">CLASIFICACION!$A$4:$G$62</definedName>
    <definedName name="Z_F3648BCD_1CED_4BBB_AE63_37BDB925883F_.wvu.PrintArea" localSheetId="8" hidden="1">'Activo Neto'!$A$8:$F$51</definedName>
    <definedName name="Z_F3648BCD_1CED_4BBB_AE63_37BDB925883F_.wvu.PrintArea" localSheetId="9" hidden="1">'Estado de Ingresos y Egresos'!$A$8:$G$40</definedName>
    <definedName name="Z_F3648BCD_1CED_4BBB_AE63_37BDB925883F_.wvu.PrintArea" localSheetId="11" hidden="1">'Flujos de Efectivo'!$A$8:$F$46</definedName>
    <definedName name="Z_F3648BCD_1CED_4BBB_AE63_37BDB925883F_.wvu.PrintArea" localSheetId="13" hidden="1">'Nota 1 a Nota 3.5'!$B$9:$M$97</definedName>
    <definedName name="Z_F3648BCD_1CED_4BBB_AE63_37BDB925883F_.wvu.PrintArea" localSheetId="14" hidden="1">'Nota 3.6 a Nota 8'!$A$9:$J$114</definedName>
    <definedName name="Z_F3648BCD_1CED_4BBB_AE63_37BDB925883F_.wvu.PrintArea" localSheetId="10" hidden="1">'Variacion del Activo Neto'!$B$9:$I$33</definedName>
    <definedName name="zdfd" localSheetId="3" hidden="1">#REF!</definedName>
    <definedName name="zdfd" localSheetId="2" hidden="1">#REF!</definedName>
    <definedName name="zdfd" localSheetId="0" hidden="1">#REF!</definedName>
    <definedName name="zdfd" localSheetId="13" hidden="1">#REF!</definedName>
    <definedName name="zdfd" localSheetId="14"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5" l="1"/>
  <c r="D10" i="15"/>
  <c r="N6" i="8"/>
  <c r="N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F116" i="18"/>
  <c r="F114" i="18"/>
  <c r="F113" i="18"/>
  <c r="F112" i="18"/>
  <c r="G62" i="16" l="1"/>
  <c r="G61" i="16"/>
  <c r="G60" i="16"/>
  <c r="G59" i="16"/>
  <c r="G58" i="16"/>
  <c r="G57" i="16"/>
  <c r="G56" i="16"/>
  <c r="G55" i="16"/>
  <c r="G54" i="16"/>
  <c r="G51" i="16"/>
  <c r="G49" i="16"/>
  <c r="G46" i="16"/>
  <c r="G45" i="16"/>
  <c r="G42" i="16"/>
  <c r="G40" i="16"/>
  <c r="G39" i="16"/>
  <c r="G38" i="16"/>
  <c r="G36" i="16"/>
  <c r="G34" i="16"/>
  <c r="G33" i="16"/>
  <c r="G29" i="16"/>
  <c r="G27" i="16"/>
  <c r="G26" i="16"/>
  <c r="G25" i="16"/>
  <c r="G23" i="16"/>
  <c r="G22" i="16"/>
  <c r="G20" i="16"/>
  <c r="G18" i="16"/>
  <c r="G12" i="16"/>
  <c r="G11" i="16"/>
  <c r="G10" i="16"/>
  <c r="G8" i="16"/>
  <c r="G7" i="16"/>
  <c r="G6" i="16"/>
  <c r="G5" i="16"/>
  <c r="I66" i="16" l="1"/>
  <c r="I69" i="16"/>
  <c r="I68" i="16"/>
  <c r="I65" i="16"/>
  <c r="I64" i="16"/>
  <c r="I67" i="16" l="1"/>
  <c r="L38" i="14"/>
  <c r="M38" i="14"/>
  <c r="L39" i="14"/>
  <c r="M39" i="14"/>
  <c r="L40" i="14"/>
  <c r="M40" i="14"/>
  <c r="M54" i="14"/>
  <c r="L54" i="14"/>
  <c r="M53" i="14"/>
  <c r="L53" i="14"/>
  <c r="M52" i="14"/>
  <c r="L52" i="14"/>
  <c r="M51" i="14"/>
  <c r="L51" i="14"/>
  <c r="M50" i="14"/>
  <c r="L50" i="14"/>
  <c r="M49" i="14"/>
  <c r="L49" i="14"/>
  <c r="M48" i="14"/>
  <c r="L48" i="14"/>
  <c r="M47" i="14"/>
  <c r="L47" i="14"/>
  <c r="M46" i="14"/>
  <c r="L46" i="14"/>
  <c r="M45" i="14"/>
  <c r="L45" i="14"/>
  <c r="M44" i="14"/>
  <c r="L44" i="14"/>
  <c r="M43" i="14"/>
  <c r="L43" i="14"/>
  <c r="M42" i="14"/>
  <c r="O42" i="14" s="1"/>
  <c r="G41" i="16" s="1"/>
  <c r="L42" i="14"/>
  <c r="M41" i="14"/>
  <c r="L41" i="14"/>
  <c r="M37" i="14"/>
  <c r="L37" i="14"/>
  <c r="M36" i="14"/>
  <c r="L36" i="14"/>
  <c r="O36" i="14" s="1"/>
  <c r="G35" i="16" s="1"/>
  <c r="F117" i="18" s="1"/>
  <c r="M35" i="14"/>
  <c r="L35" i="14"/>
  <c r="M34" i="14"/>
  <c r="L34" i="14"/>
  <c r="M33" i="14"/>
  <c r="L33" i="14"/>
  <c r="M32" i="14"/>
  <c r="L32" i="14"/>
  <c r="O32" i="14" s="1"/>
  <c r="G31" i="16" s="1"/>
  <c r="M31" i="14"/>
  <c r="L31" i="14"/>
  <c r="M30" i="14"/>
  <c r="L30" i="14"/>
  <c r="M29" i="14"/>
  <c r="L29" i="14"/>
  <c r="M28" i="14"/>
  <c r="L28" i="14"/>
  <c r="M27" i="14"/>
  <c r="L27" i="14"/>
  <c r="M26" i="14"/>
  <c r="L26" i="14"/>
  <c r="M25" i="14"/>
  <c r="L25" i="14"/>
  <c r="M24" i="14"/>
  <c r="L24" i="14"/>
  <c r="M23" i="14"/>
  <c r="L23" i="14"/>
  <c r="M22" i="14"/>
  <c r="L22" i="14"/>
  <c r="M21" i="14"/>
  <c r="L21" i="14"/>
  <c r="M20" i="14"/>
  <c r="L20" i="14"/>
  <c r="O20" i="14" s="1"/>
  <c r="G19" i="16" s="1"/>
  <c r="M19" i="14"/>
  <c r="L19" i="14"/>
  <c r="M18" i="14"/>
  <c r="L18" i="14"/>
  <c r="M17" i="14"/>
  <c r="L17" i="14"/>
  <c r="M16" i="14"/>
  <c r="L16" i="14"/>
  <c r="O16" i="14" s="1"/>
  <c r="G15" i="16" s="1"/>
  <c r="M15" i="14"/>
  <c r="L15" i="14"/>
  <c r="M14" i="14"/>
  <c r="L14" i="14"/>
  <c r="M13" i="14"/>
  <c r="L13" i="14"/>
  <c r="M12" i="14"/>
  <c r="L12" i="14"/>
  <c r="M11" i="14"/>
  <c r="L11" i="14"/>
  <c r="M10" i="14"/>
  <c r="L10" i="14"/>
  <c r="N5" i="15"/>
  <c r="M5" i="15"/>
  <c r="E82" i="14"/>
  <c r="D82" i="14"/>
  <c r="F82" i="14" s="1"/>
  <c r="E81" i="14"/>
  <c r="D81" i="14"/>
  <c r="F81" i="14" s="1"/>
  <c r="E77" i="14"/>
  <c r="D77" i="14"/>
  <c r="F77" i="14" s="1"/>
  <c r="E76" i="14"/>
  <c r="D76" i="14"/>
  <c r="F75" i="14"/>
  <c r="E75" i="14"/>
  <c r="D75" i="14"/>
  <c r="P63" i="14"/>
  <c r="O51" i="14"/>
  <c r="G50" i="16" s="1"/>
  <c r="O49" i="14"/>
  <c r="G48" i="16" s="1"/>
  <c r="O48" i="14"/>
  <c r="G47" i="16" s="1"/>
  <c r="S44" i="14"/>
  <c r="Q44" i="14"/>
  <c r="O44" i="14"/>
  <c r="G43" i="16" s="1"/>
  <c r="Q42" i="14"/>
  <c r="O33" i="14"/>
  <c r="G32" i="16" s="1"/>
  <c r="R32" i="14"/>
  <c r="R22" i="14"/>
  <c r="O17" i="14" l="1"/>
  <c r="G16" i="16" s="1"/>
  <c r="O25" i="14"/>
  <c r="G24" i="16" s="1"/>
  <c r="O29" i="14"/>
  <c r="G28" i="16" s="1"/>
  <c r="O14" i="14"/>
  <c r="G13" i="16" s="1"/>
  <c r="O18" i="14"/>
  <c r="G17" i="16" s="1"/>
  <c r="O22" i="14"/>
  <c r="G21" i="16" s="1"/>
  <c r="O45" i="14"/>
  <c r="G44" i="16" s="1"/>
  <c r="O53" i="14"/>
  <c r="G52" i="16" s="1"/>
  <c r="O15" i="14"/>
  <c r="G14" i="16" s="1"/>
  <c r="O31" i="14"/>
  <c r="G30" i="16" s="1"/>
  <c r="O54" i="14"/>
  <c r="G53" i="16" s="1"/>
  <c r="G69" i="16"/>
  <c r="F118" i="18"/>
  <c r="S22" i="14"/>
  <c r="O76" i="14"/>
  <c r="F76" i="14"/>
  <c r="D78" i="14"/>
  <c r="Q32" i="14"/>
  <c r="S32" i="14" s="1"/>
  <c r="M63" i="14"/>
  <c r="O10" i="14"/>
  <c r="G9" i="16" s="1"/>
  <c r="T44" i="14"/>
  <c r="R44" i="14"/>
  <c r="R42" i="14"/>
  <c r="O82" i="14"/>
  <c r="L63" i="14"/>
  <c r="D83" i="14"/>
  <c r="M64" i="14" l="1"/>
  <c r="G65" i="16"/>
  <c r="G68" i="16"/>
  <c r="G70" i="16" s="1"/>
  <c r="O81" i="14"/>
  <c r="O83" i="14" s="1"/>
  <c r="J28" i="16"/>
  <c r="G64" i="16"/>
  <c r="D84" i="14"/>
  <c r="O75" i="14"/>
  <c r="O77" i="14" l="1"/>
  <c r="O38" i="14"/>
  <c r="G37" i="16" s="1"/>
  <c r="O63" i="14" l="1"/>
  <c r="O78" i="14"/>
  <c r="O84" i="14" s="1"/>
  <c r="G72" i="16" s="1"/>
  <c r="G73" i="16" s="1"/>
  <c r="G66" i="16"/>
  <c r="G67" i="16" s="1"/>
  <c r="B33" i="8"/>
  <c r="B24" i="8"/>
  <c r="B39" i="8"/>
  <c r="B21" i="8"/>
  <c r="B4" i="8"/>
  <c r="B46" i="8"/>
  <c r="B10" i="8"/>
  <c r="B13" i="8"/>
  <c r="B32" i="8"/>
  <c r="B44" i="8"/>
  <c r="B38" i="8"/>
  <c r="B12" i="8"/>
  <c r="B40" i="8"/>
  <c r="B51" i="8"/>
  <c r="B47" i="8"/>
  <c r="B52" i="8"/>
  <c r="B29" i="8"/>
  <c r="B30" i="8"/>
  <c r="B26" i="8"/>
  <c r="B23" i="8"/>
  <c r="B36" i="8"/>
  <c r="B18" i="8"/>
  <c r="B37" i="8"/>
  <c r="B42" i="8"/>
  <c r="B43" i="8"/>
  <c r="B31" i="8"/>
  <c r="B7" i="8"/>
  <c r="B19" i="8"/>
  <c r="B49" i="8"/>
  <c r="B28" i="8"/>
  <c r="B48" i="8"/>
  <c r="B34" i="8"/>
  <c r="B9" i="8"/>
  <c r="B14" i="8"/>
  <c r="B45" i="8"/>
  <c r="B25" i="8"/>
  <c r="B41" i="8"/>
  <c r="B20" i="8"/>
  <c r="B17" i="8"/>
  <c r="B8" i="8"/>
  <c r="B5" i="8"/>
  <c r="B6" i="8"/>
  <c r="B35" i="8"/>
  <c r="B11" i="8"/>
  <c r="B15" i="8"/>
  <c r="B16" i="8"/>
  <c r="B22" i="8"/>
  <c r="B27" i="8"/>
  <c r="B50" i="8"/>
  <c r="B53" i="8"/>
  <c r="B54" i="8" l="1"/>
  <c r="C36" i="8"/>
  <c r="F53" i="8" l="1"/>
  <c r="I55" i="8"/>
  <c r="F52" i="8"/>
  <c r="G52" i="8" s="1"/>
  <c r="F49" i="8"/>
  <c r="H49" i="8" s="1"/>
  <c r="F48" i="8"/>
  <c r="F45" i="8"/>
  <c r="F44" i="8"/>
  <c r="F41" i="8"/>
  <c r="F40" i="8"/>
  <c r="J40" i="8" s="1"/>
  <c r="F37" i="8"/>
  <c r="F36" i="8"/>
  <c r="F33" i="8"/>
  <c r="F32" i="8"/>
  <c r="F29" i="8"/>
  <c r="J29" i="8" s="1"/>
  <c r="F28" i="8"/>
  <c r="F25" i="8"/>
  <c r="F24" i="8"/>
  <c r="F21" i="8"/>
  <c r="F20" i="8"/>
  <c r="G20" i="8" s="1"/>
  <c r="F17" i="8"/>
  <c r="F16" i="8"/>
  <c r="G16" i="8" s="1"/>
  <c r="F19" i="8" l="1"/>
  <c r="F23" i="8"/>
  <c r="H23" i="8" s="1"/>
  <c r="F27" i="8"/>
  <c r="H27" i="8" s="1"/>
  <c r="F31" i="8"/>
  <c r="H31" i="8" s="1"/>
  <c r="F35" i="8"/>
  <c r="F39" i="8"/>
  <c r="F43" i="8"/>
  <c r="K43" i="8" s="1"/>
  <c r="F47" i="8"/>
  <c r="H47" i="8" s="1"/>
  <c r="F51" i="8"/>
  <c r="G51" i="8" s="1"/>
  <c r="F18" i="8"/>
  <c r="G18" i="8" s="1"/>
  <c r="F22" i="8"/>
  <c r="F26" i="8"/>
  <c r="F30" i="8"/>
  <c r="J30" i="8" s="1"/>
  <c r="F34" i="8"/>
  <c r="M34" i="8" s="1"/>
  <c r="F38" i="8"/>
  <c r="F42" i="8"/>
  <c r="K42" i="8" s="1"/>
  <c r="F46" i="8"/>
  <c r="H46" i="8" s="1"/>
  <c r="F50" i="8"/>
  <c r="N32" i="8" l="1"/>
  <c r="N31" i="8" l="1"/>
  <c r="B55" i="8" l="1"/>
  <c r="F13" i="8"/>
  <c r="G13" i="8" s="1"/>
  <c r="F12" i="8"/>
  <c r="G12" i="8" l="1"/>
  <c r="N12" i="8" s="1"/>
  <c r="F14" i="8"/>
  <c r="G14" i="8" l="1"/>
  <c r="N14" i="8" s="1"/>
  <c r="G21" i="8"/>
  <c r="N21" i="8" s="1"/>
  <c r="G22" i="8"/>
  <c r="N22" i="8" s="1"/>
  <c r="N53" i="8" l="1"/>
  <c r="F15" i="8"/>
  <c r="G15" i="8" s="1"/>
  <c r="D54" i="8"/>
  <c r="F54" i="8" l="1"/>
  <c r="N38" i="8"/>
  <c r="N26" i="8"/>
  <c r="G24" i="8"/>
  <c r="N24" i="8" s="1"/>
  <c r="N52" i="8"/>
  <c r="N48" i="8"/>
  <c r="N27" i="8"/>
  <c r="G19" i="8"/>
  <c r="N19" i="8" s="1"/>
  <c r="N36" i="8"/>
  <c r="N37" i="8"/>
  <c r="N50" i="8"/>
  <c r="N25" i="8"/>
  <c r="N45" i="8"/>
  <c r="N33" i="8"/>
  <c r="N34" i="8"/>
  <c r="N18" i="8"/>
  <c r="N35" i="8"/>
  <c r="N51" i="8"/>
  <c r="N46" i="8"/>
  <c r="N30" i="8"/>
  <c r="N39" i="8"/>
  <c r="G17" i="8"/>
  <c r="N17" i="8" s="1"/>
  <c r="N20" i="8"/>
  <c r="N40" i="8"/>
  <c r="N43" i="8"/>
  <c r="N29" i="8"/>
  <c r="N49" i="8"/>
  <c r="N47" i="8"/>
  <c r="N23" i="8"/>
  <c r="N42" i="8"/>
  <c r="N41" i="8"/>
  <c r="N28" i="8"/>
  <c r="N16" i="8"/>
  <c r="F7" i="8"/>
  <c r="L55" i="8"/>
  <c r="K55" i="8" l="1"/>
  <c r="F6" i="8"/>
  <c r="F8" i="8"/>
  <c r="N8" i="8" s="1"/>
  <c r="F9" i="8"/>
  <c r="N9" i="8" s="1"/>
  <c r="F11" i="8"/>
  <c r="N11" i="8" s="1"/>
  <c r="F10" i="8"/>
  <c r="N10" i="8" s="1"/>
  <c r="N44" i="8"/>
  <c r="G7" i="8"/>
  <c r="N7" i="8" s="1"/>
  <c r="F4" i="8"/>
  <c r="D55" i="8"/>
  <c r="C55" i="8"/>
  <c r="N13" i="8"/>
  <c r="F5" i="8" l="1"/>
  <c r="G5" i="8" s="1"/>
  <c r="N5" i="8" s="1"/>
  <c r="E55" i="8"/>
  <c r="N15" i="8"/>
  <c r="F55" i="8" l="1"/>
  <c r="M55" i="8"/>
  <c r="M56" i="8" l="1"/>
  <c r="J55" i="8"/>
  <c r="H55" i="8" l="1"/>
  <c r="N54" i="8" l="1"/>
  <c r="D56" i="8" l="1"/>
  <c r="N55" i="8" l="1"/>
  <c r="G55" i="8"/>
  <c r="K56" i="8" l="1"/>
  <c r="N56" i="8" l="1"/>
  <c r="N57" i="8" s="1"/>
</calcChain>
</file>

<file path=xl/sharedStrings.xml><?xml version="1.0" encoding="utf-8"?>
<sst xmlns="http://schemas.openxmlformats.org/spreadsheetml/2006/main" count="1803" uniqueCount="493">
  <si>
    <t>***  I  : Cuenta Imputable</t>
  </si>
  <si>
    <t>***  NI : Cuenta No Imputable</t>
  </si>
  <si>
    <t>Clasificacion</t>
  </si>
  <si>
    <t>Para los EEFF</t>
  </si>
  <si>
    <t>Código Cuenta</t>
  </si>
  <si>
    <t>Cuenta</t>
  </si>
  <si>
    <t>Moneda</t>
  </si>
  <si>
    <t>***</t>
  </si>
  <si>
    <t>ACTIVO</t>
  </si>
  <si>
    <t>Disponibilidades</t>
  </si>
  <si>
    <t>1000000000000000000</t>
  </si>
  <si>
    <t>. ACTIVO</t>
  </si>
  <si>
    <t>GS</t>
  </si>
  <si>
    <t>NI</t>
  </si>
  <si>
    <t>1001000000000000000</t>
  </si>
  <si>
    <t>.   Disponibilidades</t>
  </si>
  <si>
    <t>1001001000000000000</t>
  </si>
  <si>
    <t>.     Disponibilidades en guaranies</t>
  </si>
  <si>
    <t>1001001001000000000</t>
  </si>
  <si>
    <t>.       Bancos Cta. Cte.</t>
  </si>
  <si>
    <t xml:space="preserve">10010010010000001  </t>
  </si>
  <si>
    <t>.         Sudameris Bank Cta. Cte. N°4809216</t>
  </si>
  <si>
    <t>I</t>
  </si>
  <si>
    <t>Inversiones</t>
  </si>
  <si>
    <t>1002000000000000000</t>
  </si>
  <si>
    <t>.   Inversiones</t>
  </si>
  <si>
    <t>1002001000000000000</t>
  </si>
  <si>
    <t>.     Inversiones en guaranies</t>
  </si>
  <si>
    <t>1002001002000000000</t>
  </si>
  <si>
    <t>.       Bonos Corporativos</t>
  </si>
  <si>
    <t xml:space="preserve">100100010000003    </t>
  </si>
  <si>
    <t>.         Cementos Concepcion S.A. (PYCEC01F1940) 8,50% 15/08/2031</t>
  </si>
  <si>
    <t>1002001002000000017</t>
  </si>
  <si>
    <t>.         Frigorífico Concepción S.A. (PYFRI04F5092) 11,50% 24/04/2026</t>
  </si>
  <si>
    <t>1002001002000000018</t>
  </si>
  <si>
    <t>.         INDEX S.A.C.I. (PYIDX05F6564) 11,00% 06/05/2027</t>
  </si>
  <si>
    <t>1002001002000000019</t>
  </si>
  <si>
    <t>.         Vilux S.A.E. (PYVLX05F6666) 10,25% 12/11/2026</t>
  </si>
  <si>
    <t xml:space="preserve">100200100700000002 </t>
  </si>
  <si>
    <t>.         Biotec PY S.A. (PYBTE12F5056) 12,25% 27/10/2026</t>
  </si>
  <si>
    <t>1002001005000000000</t>
  </si>
  <si>
    <t>.       Bonos Financieros</t>
  </si>
  <si>
    <t xml:space="preserve">0010001000200001   </t>
  </si>
  <si>
    <t>.         Financiera Finexpar S.A.E.C.A. (PYFIN02F6500) 10,00% 20/10/2028</t>
  </si>
  <si>
    <t>1002001009000000000</t>
  </si>
  <si>
    <t>.       Aperturas Colocadoras</t>
  </si>
  <si>
    <t>1002001009000000001</t>
  </si>
  <si>
    <t>.         Regional Casa de Bolsa S.A.</t>
  </si>
  <si>
    <t>Intereses a Cobrar Plazo Fijo</t>
  </si>
  <si>
    <t>1003000000000000000</t>
  </si>
  <si>
    <t>.   Créditos</t>
  </si>
  <si>
    <t>1003001001000000000</t>
  </si>
  <si>
    <t>.     Intereses a Cobrar</t>
  </si>
  <si>
    <t>1003001001000000003</t>
  </si>
  <si>
    <t>.       Intereses a cobrar apertura</t>
  </si>
  <si>
    <t>PASIVO</t>
  </si>
  <si>
    <t>2000000000000000000</t>
  </si>
  <si>
    <t>. PASIVO</t>
  </si>
  <si>
    <t>2001000000000000000</t>
  </si>
  <si>
    <t>.   Deudas</t>
  </si>
  <si>
    <t>2001001003000000000</t>
  </si>
  <si>
    <t>.     Utilidades Diferidas</t>
  </si>
  <si>
    <t xml:space="preserve">Intereses a Cobrar Plazo Fijo </t>
  </si>
  <si>
    <t>2001001003000000003</t>
  </si>
  <si>
    <t>.       Intereses no Devengados Apertura</t>
  </si>
  <si>
    <t>2001005000000000000</t>
  </si>
  <si>
    <t>.     Provisiones</t>
  </si>
  <si>
    <t>Comisiones a pagar a la Administradora</t>
  </si>
  <si>
    <t>2001005000000000003</t>
  </si>
  <si>
    <t>.       Provisión Honorarios de Administración Sociedad Gerente (Clase A)</t>
  </si>
  <si>
    <t>2001005000000000004</t>
  </si>
  <si>
    <t>.       Provisión Honorarios Sociedad Gerente IVA (Clase A)</t>
  </si>
  <si>
    <t>Otros Pasivos</t>
  </si>
  <si>
    <t>2001005000000000007</t>
  </si>
  <si>
    <t>.       Gasto por Suscripcion</t>
  </si>
  <si>
    <t>PN</t>
  </si>
  <si>
    <t>3000000000000000000</t>
  </si>
  <si>
    <t>. PATRIMONIO NETO</t>
  </si>
  <si>
    <t>3001000000000000000</t>
  </si>
  <si>
    <t>.   Capital</t>
  </si>
  <si>
    <t>3001000000000000001</t>
  </si>
  <si>
    <t>.     Suscripciones</t>
  </si>
  <si>
    <t>4000000000000000000</t>
  </si>
  <si>
    <t>. RESULTADOS</t>
  </si>
  <si>
    <t>.     Resultado del Ejercicio</t>
  </si>
  <si>
    <t>.     Resultado Acumulado</t>
  </si>
  <si>
    <t>EGRESO</t>
  </si>
  <si>
    <t>4001000000000000000</t>
  </si>
  <si>
    <t>.   Egresos</t>
  </si>
  <si>
    <t>4001002000000000000</t>
  </si>
  <si>
    <t>.     Egresos Varios</t>
  </si>
  <si>
    <t>Comisión de Corretaje</t>
  </si>
  <si>
    <t>4001002000000000001</t>
  </si>
  <si>
    <t>.       Gastos Bursátiles</t>
  </si>
  <si>
    <t>4001002001000000000</t>
  </si>
  <si>
    <t>.       Honorarios de Administración</t>
  </si>
  <si>
    <t>Comisión por Administracion</t>
  </si>
  <si>
    <t>4001002001000000001</t>
  </si>
  <si>
    <t>.         Honorarios Administración Sociedad Gerente Clase A</t>
  </si>
  <si>
    <t>4001002001000000002</t>
  </si>
  <si>
    <t>.         Honorarios Administración Sociedad Gerente IVA Clase A</t>
  </si>
  <si>
    <t>INGRESO</t>
  </si>
  <si>
    <t>4002000000000000000</t>
  </si>
  <si>
    <t>.   Ingresos</t>
  </si>
  <si>
    <t>4002001001000000000</t>
  </si>
  <si>
    <t>.     Rentas</t>
  </si>
  <si>
    <t>Resultados por Tenencia de Inversiones</t>
  </si>
  <si>
    <t>4002001001000000002</t>
  </si>
  <si>
    <t>.       Renta Bonos Corporativo</t>
  </si>
  <si>
    <t>4002001001000000005</t>
  </si>
  <si>
    <t>.       Renta Bonos Financieros</t>
  </si>
  <si>
    <t>4002001002000000000</t>
  </si>
  <si>
    <t>.     Intereses</t>
  </si>
  <si>
    <t>Intereses</t>
  </si>
  <si>
    <t>4002001002000000003</t>
  </si>
  <si>
    <t>.       Intereses Aperturas Colocadoras</t>
  </si>
  <si>
    <t>4002001004000000000</t>
  </si>
  <si>
    <t>.     Resultado por Tenencia</t>
  </si>
  <si>
    <t>4002001004000000003</t>
  </si>
  <si>
    <t>.       Resultado por Tenencia Bonos Corporativos</t>
  </si>
  <si>
    <t>4002001004000000006</t>
  </si>
  <si>
    <t>.       Resultado por Tenencia Bonos Financieros</t>
  </si>
  <si>
    <t>Egresos</t>
  </si>
  <si>
    <t>Control</t>
  </si>
  <si>
    <t xml:space="preserve">Cuenta Contable </t>
  </si>
  <si>
    <t xml:space="preserve">3001000000000000001 / Suscripciones </t>
  </si>
  <si>
    <t>Asiento</t>
  </si>
  <si>
    <t>Cuenta Contable</t>
  </si>
  <si>
    <t>Importe</t>
  </si>
  <si>
    <t>Saldo</t>
  </si>
  <si>
    <t>Ítem del Asiento</t>
  </si>
  <si>
    <t>Fecha</t>
  </si>
  <si>
    <t>Alias</t>
  </si>
  <si>
    <t>Número</t>
  </si>
  <si>
    <t>Leyenda</t>
  </si>
  <si>
    <t>Ejercicio</t>
  </si>
  <si>
    <t>Período</t>
  </si>
  <si>
    <t>Símbolo</t>
  </si>
  <si>
    <t>Anulado</t>
  </si>
  <si>
    <t xml:space="preserve">Saldo Anterior </t>
  </si>
  <si>
    <t/>
  </si>
  <si>
    <t>PYG</t>
  </si>
  <si>
    <t>No</t>
  </si>
  <si>
    <t>03/10/2023</t>
  </si>
  <si>
    <t>Liquidaciones de Suscripción - Concertación</t>
  </si>
  <si>
    <t>04/10/2023</t>
  </si>
  <si>
    <t>Contrasiento de Liquidaciones de Suscripción - Concertación</t>
  </si>
  <si>
    <t>05/10/2023</t>
  </si>
  <si>
    <t>06/10/2023</t>
  </si>
  <si>
    <t>10/10/2023</t>
  </si>
  <si>
    <t>11/10/2023</t>
  </si>
  <si>
    <t>12/10/2023</t>
  </si>
  <si>
    <t>13/10/2023</t>
  </si>
  <si>
    <t>17/10/2023</t>
  </si>
  <si>
    <t>18/10/2023</t>
  </si>
  <si>
    <t>20/10/2023</t>
  </si>
  <si>
    <t>24/10/2023</t>
  </si>
  <si>
    <t>25/10/2023</t>
  </si>
  <si>
    <t>26/10/2023</t>
  </si>
  <si>
    <t>27/10/2023</t>
  </si>
  <si>
    <t>30/10/2023</t>
  </si>
  <si>
    <t>31/10/2023</t>
  </si>
  <si>
    <t xml:space="preserve">Saldo final </t>
  </si>
  <si>
    <t>01/11/2023</t>
  </si>
  <si>
    <t>02/11/2023</t>
  </si>
  <si>
    <t>06/11/2023</t>
  </si>
  <si>
    <t>07/11/2023</t>
  </si>
  <si>
    <t>08/11/2023</t>
  </si>
  <si>
    <t>09/11/2023</t>
  </si>
  <si>
    <t>24/11/2023</t>
  </si>
  <si>
    <t>27/11/2023</t>
  </si>
  <si>
    <t>30/11/2023</t>
  </si>
  <si>
    <t>04/12/2023</t>
  </si>
  <si>
    <t>11/12/2023</t>
  </si>
  <si>
    <t>13/12/2023</t>
  </si>
  <si>
    <t>14/12/2023</t>
  </si>
  <si>
    <t>19/12/2023</t>
  </si>
  <si>
    <t>22/12/2023</t>
  </si>
  <si>
    <t>28/12/2023</t>
  </si>
  <si>
    <t>OCTUBRE</t>
  </si>
  <si>
    <t>NOVIEMBRE</t>
  </si>
  <si>
    <t>DICIEMBRE</t>
  </si>
  <si>
    <t xml:space="preserve">Fondo </t>
  </si>
  <si>
    <t xml:space="preserve">No / F5 / 5 </t>
  </si>
  <si>
    <t xml:space="preserve">Moneda de Exposición </t>
  </si>
  <si>
    <t xml:space="preserve">Guaraníes / PYG </t>
  </si>
  <si>
    <t>Reexpresión</t>
  </si>
  <si>
    <t>Descripción</t>
  </si>
  <si>
    <t>Código</t>
  </si>
  <si>
    <t>Factor de Conversión</t>
  </si>
  <si>
    <t>AJUSTE</t>
  </si>
  <si>
    <t>AJUSTADO</t>
  </si>
  <si>
    <t>Cambio</t>
  </si>
  <si>
    <t>Saldo GS</t>
  </si>
  <si>
    <t>29/12/2023</t>
  </si>
  <si>
    <t>Guaraníes</t>
  </si>
  <si>
    <t>EGRESOS</t>
  </si>
  <si>
    <t>INGRESOS</t>
  </si>
  <si>
    <t xml:space="preserve">Total Deudor </t>
  </si>
  <si>
    <t xml:space="preserve">Total Acreedor </t>
  </si>
  <si>
    <t>BALANCE</t>
  </si>
  <si>
    <t>RESULTADO</t>
  </si>
  <si>
    <t>DIFERENCIA</t>
  </si>
  <si>
    <t>Débito</t>
  </si>
  <si>
    <t>Crédito</t>
  </si>
  <si>
    <t>Proporción honorarios 30-31 de diciembre</t>
  </si>
  <si>
    <t>MES</t>
  </si>
  <si>
    <t>FONDO</t>
  </si>
  <si>
    <t>Valor Cuotaparte</t>
  </si>
  <si>
    <t>Patrimonio Neto</t>
  </si>
  <si>
    <t>Cantidad Cuotapartistas</t>
  </si>
  <si>
    <t>Fondo Mutuo Rf Cash PYG</t>
  </si>
  <si>
    <t>Fondo Mutuo Rf Cash USD</t>
  </si>
  <si>
    <t xml:space="preserve">Fondo de Inversión Renta Inmobiliaria - EYDISA </t>
  </si>
  <si>
    <t xml:space="preserve">Fondo de Inversión Desarrollo Inmobiliario SOL CITY </t>
  </si>
  <si>
    <t xml:space="preserve">Fondo Mutuo Evolución </t>
  </si>
  <si>
    <t>FONDO MUTUO EVOLUCIÓN
Administrado por:  SUDAMERIS ASSET MANAGEMENT A.F.P.I.S.A</t>
  </si>
  <si>
    <t>Estados Financieros correspondiente al periodo del  01 de Enero de 2023 al 31 de Diciembre de 2023</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</si>
  <si>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</si>
  <si>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</si>
  <si>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</si>
  <si>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</si>
  <si>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</si>
  <si>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</si>
  <si>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</si>
  <si>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</si>
  <si>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</si>
  <si>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</si>
  <si>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</si>
  <si>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</si>
  <si>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</si>
  <si>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 xml:space="preserve">No / F3 / 3 </t>
  </si>
  <si>
    <t xml:space="preserve">Dólares / u$s </t>
  </si>
  <si>
    <t xml:space="preserve">TOTAL </t>
  </si>
  <si>
    <t>SALDOS</t>
  </si>
  <si>
    <t>ANEXO B</t>
  </si>
  <si>
    <t xml:space="preserve">1                  </t>
  </si>
  <si>
    <t xml:space="preserve">12                 </t>
  </si>
  <si>
    <t>.     Inversiones en dolares</t>
  </si>
  <si>
    <t xml:space="preserve">121                </t>
  </si>
  <si>
    <t>.       Fondo Mutuo RF Cash USD</t>
  </si>
  <si>
    <t>1210000000000000001</t>
  </si>
  <si>
    <t xml:space="preserve">3                  </t>
  </si>
  <si>
    <t xml:space="preserve">31                 </t>
  </si>
  <si>
    <t xml:space="preserve">3101               </t>
  </si>
  <si>
    <t>Valor de Cuotaparte</t>
  </si>
  <si>
    <t>Fondo</t>
  </si>
  <si>
    <t>Tipo de Valor de Cuotaparte</t>
  </si>
  <si>
    <t>Cuotapartes en Circulación</t>
  </si>
  <si>
    <t>Rendimiento Monetario No Alcanzado</t>
  </si>
  <si>
    <t>Rendimiento Monetario Total</t>
  </si>
  <si>
    <t>Antes de Liquidar</t>
  </si>
  <si>
    <t>Base Provisión</t>
  </si>
  <si>
    <t>Nombre</t>
  </si>
  <si>
    <t>F1</t>
  </si>
  <si>
    <t>U</t>
  </si>
  <si>
    <t>01/01/2024</t>
  </si>
  <si>
    <t>F2</t>
  </si>
  <si>
    <t>F3</t>
  </si>
  <si>
    <t>F4</t>
  </si>
  <si>
    <t>F5</t>
  </si>
  <si>
    <t>Índice</t>
  </si>
  <si>
    <t>FONDO MUTUO EVOLUCIÓN</t>
  </si>
  <si>
    <t>ESTADO DEL ACTIVO NETO</t>
  </si>
  <si>
    <t>CORRESPONDIENTE AL PERIODO DEL 01 DE ENERO DE 2023 AL 31 DE DICIEMBRE DE 2023</t>
  </si>
  <si>
    <t>(En Guaraníes)</t>
  </si>
  <si>
    <t>(Nota 4.1)</t>
  </si>
  <si>
    <t>(Nota 4.2)</t>
  </si>
  <si>
    <t>Créditos</t>
  </si>
  <si>
    <t xml:space="preserve">Activos intagibles y Cargos diferidos </t>
  </si>
  <si>
    <t>TOTAL ACTIVO BRUTO</t>
  </si>
  <si>
    <t>(Nota 4.3)</t>
  </si>
  <si>
    <t>Rescates a Pagar</t>
  </si>
  <si>
    <t>(Nota 4.4)</t>
  </si>
  <si>
    <t>TOTAL ACTIVO NETO</t>
  </si>
  <si>
    <t>CUOTAS PARTES EN CIRCULACION</t>
  </si>
  <si>
    <t>VALOR CUOTA PARTE AL CIERRE</t>
  </si>
  <si>
    <t>Las 8 notas que se acompañan forman parte integrante de los Estados Financieros</t>
  </si>
  <si>
    <t>Roland Holst</t>
  </si>
  <si>
    <t>Carlos Amaral</t>
  </si>
  <si>
    <t>Guillermo David Sarubbi Lutz</t>
  </si>
  <si>
    <t>Maura Ruiz</t>
  </si>
  <si>
    <t>Presidente</t>
  </si>
  <si>
    <t>Sindico</t>
  </si>
  <si>
    <t>Contadora</t>
  </si>
  <si>
    <t>ESTADOS DE INGRESOS Y EGRESOS</t>
  </si>
  <si>
    <t>CORRESPONDIENTE AL PERIODO DEL 01 DE ENERO DE 2023 AL 31 DE DICIEMBRE 2023</t>
  </si>
  <si>
    <t>(Nota 4.5)</t>
  </si>
  <si>
    <t>Otros Ingresos</t>
  </si>
  <si>
    <t>TOTAL INGRESOS</t>
  </si>
  <si>
    <t>(Nota 3.6)</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</si>
  <si>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</si>
  <si>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</si>
  <si>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</si>
  <si>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</si>
  <si>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</si>
  <si>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</si>
  <si>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</si>
  <si>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</si>
  <si>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</si>
  <si>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31/12/2022</t>
  </si>
  <si>
    <t>Saldo al inicio del período</t>
  </si>
  <si>
    <t>Movimientos del Período</t>
  </si>
  <si>
    <t>Suscripciones</t>
  </si>
  <si>
    <t>Rescates</t>
  </si>
  <si>
    <t>Resultado del período</t>
  </si>
  <si>
    <t>Saldo al final del Período</t>
  </si>
  <si>
    <t>TOTAL ACTIVO NETO
AL 31/12/2023</t>
  </si>
  <si>
    <t>CORRESPONDIENTES AL EJERCICIO FINALIZADO EL 31 DE DICIEMBRE DE 2023</t>
  </si>
  <si>
    <t>Actividades Operativas</t>
  </si>
  <si>
    <t>Cambios en activos y pasivos operativos</t>
  </si>
  <si>
    <t>Adquisición de Inversiones</t>
  </si>
  <si>
    <t>Intereses percibidos/pagados por inversiones temporarias</t>
  </si>
  <si>
    <t>Pago por comisiones de administración</t>
  </si>
  <si>
    <t>Aumento / Disminución de Otros Pasivos</t>
  </si>
  <si>
    <t>Flujo neto de efectivo utilizado en actividades operativas</t>
  </si>
  <si>
    <t>Actividades de Financiación</t>
  </si>
  <si>
    <t>Flujo neto de efectivo generado por actividades  de financiación</t>
  </si>
  <si>
    <t>Aumento (o disminución) neto de efectivo y sus equivalentes</t>
  </si>
  <si>
    <t>Efectivo al comienzo del período</t>
  </si>
  <si>
    <t>Saldo final de efectivo al final del período</t>
  </si>
  <si>
    <t>Firmado digitalmente por:</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</si>
  <si>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</si>
  <si>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</si>
  <si>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</si>
  <si>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</si>
  <si>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</si>
  <si>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</si>
  <si>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</si>
  <si>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</si>
  <si>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</si>
  <si>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</si>
  <si>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</si>
  <si>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</si>
  <si>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Efectivo generado por otras actividades</t>
  </si>
  <si>
    <t>Aumento (Disminución) en Acreedores por operaciones</t>
  </si>
  <si>
    <t>Aumento (Disminución) en Otros Pasivos</t>
  </si>
  <si>
    <t>RESCATES</t>
  </si>
  <si>
    <t>SUSCRIPCIONES</t>
  </si>
  <si>
    <t>Resultado del Ejercicio</t>
  </si>
  <si>
    <t>Totales</t>
  </si>
  <si>
    <t>SUDAMERIS ASSET MANAGEMENT A.F.P.I.S.A</t>
  </si>
  <si>
    <t>NOTAS A LA INFORMACIÓN FINANCIERA AL 31 DE DICIEMBRE DE 2023</t>
  </si>
  <si>
    <t>NOTA 1. INFORMACIÓN BÁSICA DEL FONDO</t>
  </si>
  <si>
    <t>1.1) Naturaleza Jurídica y Características del Fondo</t>
  </si>
  <si>
    <t>FONDO MUTUO EVOLUCIÓN administrado por SUDAMERIS ASSET MANAGEMENT A.F.P.I.S.A). es un fondo mutuo de renta mixta. El Fondo invertirá sus activos en activos y valores de emisores nacionales, y la duración de las inversiones será, en promedio, de mediano y largo plazo.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</si>
  <si>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</si>
  <si>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</si>
  <si>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</si>
  <si>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El Fondo se encuentra inscripto en los registros de la Comisión Nacional de Valores según Certificado de Registro N° 009_17012023 de fecha 17 de enero de 2023.</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</si>
  <si>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</si>
  <si>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</si>
  <si>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</si>
  <si>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</si>
  <si>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</si>
  <si>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</si>
  <si>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a) Títulos a plazo de instituciones habilitadas por el BCP y que cuenten con calificación de riesgo BBB o superior;</t>
  </si>
  <si>
    <t>Hasta 100%</t>
  </si>
  <si>
    <t>b) Títulos emitidos por el tesoro público o garantizados por el mismo, cuya emisión haya sido registrada en el registro de valores que lleva la CNV;</t>
  </si>
  <si>
    <t>c) Acciones de sociedades que tengan transacción bursátil, se encuentren registradas y habilitadas en el registro de la CNV, y que cuenten con calificación A.</t>
  </si>
  <si>
    <t>Hasta 30%</t>
  </si>
  <si>
    <t>d) Títulos emitidos por el BCP;</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</si>
  <si>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</si>
  <si>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</si>
  <si>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</si>
  <si>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50%</t>
  </si>
  <si>
    <t>h)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</si>
  <si>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i) Cuotas partes de fondos mutuos constituidos en Paraguay y registrados ante la CNV;</t>
  </si>
  <si>
    <t>j) Cuotas partes de fondos de inversión constituidos en Paraguay y registrados ante la CNV y la bolsa correspondiente.</t>
  </si>
  <si>
    <t>Política de diversificación de las inversiones por emisor y grupo empresarial.</t>
  </si>
  <si>
    <t>Se considerarán los siguientes límites:</t>
  </si>
  <si>
    <t>(i) Inversiones en valores emitidos por un emisor: 10% (diez por ciento).</t>
  </si>
  <si>
    <t>(ii) Inversiones en valores emitidos por emisores pertenecientes a un mismo grupo empresarial: 30% (treinta por ciento).</t>
  </si>
  <si>
    <t>Políticas de liquidez</t>
  </si>
  <si>
    <t>El Fondo tendrá como política que, al menos, el 10% (diez por ciento)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</si>
  <si>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</si>
  <si>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</si>
  <si>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</si>
  <si>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</si>
  <si>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</si>
  <si>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</si>
  <si>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</si>
  <si>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</si>
  <si>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</si>
  <si>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Regional Administradora de Fondos Patrimoniales de Inversión S.A., con domicilio en Papa Juan XXIII esquina Cecilio Da Silva,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</si>
  <si>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</si>
  <si>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</si>
  <si>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</si>
  <si>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</si>
  <si>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</si>
  <si>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</si>
  <si>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</si>
  <si>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</si>
  <si>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</si>
  <si>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Guaraníes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</si>
  <si>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</si>
  <si>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La información financiera corresponde al periodo comprendido entre el 01 de enero de 2023  y el 31 de diciembre de 2023.</t>
  </si>
  <si>
    <t>No se presentan en forma comparativa dado que es el primer año de inicio de sus actividades como tal.</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</si>
  <si>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</si>
  <si>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</si>
  <si>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</si>
  <si>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</si>
  <si>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</si>
  <si>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</si>
  <si>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</si>
  <si>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31 de diciembre del 2023 no existen saldos de activos y pasivos en moneda extranjera.</t>
  </si>
  <si>
    <t>(Continuación)</t>
  </si>
  <si>
    <t>3.6) Gastos Operacionales y Comisión de la Sociedad Administradora</t>
  </si>
  <si>
    <t>CONCEPTO</t>
  </si>
  <si>
    <r>
      <t xml:space="preserve">Comisiones por Administracion Regional AFPISA </t>
    </r>
    <r>
      <rPr>
        <sz val="12"/>
        <color theme="0"/>
        <rFont val="Arial Narrow"/>
        <family val="2"/>
      </rPr>
      <t>(*)</t>
    </r>
  </si>
  <si>
    <t>Gastos Bursátiles</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</si>
  <si>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</si>
  <si>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</si>
  <si>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</si>
  <si>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A continuación, información estadística mensual de la posición del Fondo Mutuo durante el ejercicio 2023:</t>
  </si>
  <si>
    <t xml:space="preserve">MES </t>
  </si>
  <si>
    <t>VALOR CUOTA</t>
  </si>
  <si>
    <t>PATRIMONIO NETO DEL FONDO</t>
  </si>
  <si>
    <t xml:space="preserve">N° DE PARTICIPES </t>
  </si>
  <si>
    <t>1er. Trimestre</t>
  </si>
  <si>
    <t xml:space="preserve">Enero </t>
  </si>
  <si>
    <t>N/A</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</si>
  <si>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</si>
  <si>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</si>
  <si>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</si>
  <si>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</si>
  <si>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</si>
  <si>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</si>
  <si>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</si>
  <si>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</si>
  <si>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</si>
  <si>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</si>
  <si>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</si>
  <si>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</si>
  <si>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</si>
  <si>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</si>
  <si>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</si>
  <si>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</si>
  <si>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</si>
  <si>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</si>
  <si>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4.2 ) Inversiones</t>
  </si>
  <si>
    <t>Al 31 de Diciembre de 2023:</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</si>
  <si>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</si>
  <si>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</si>
  <si>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</si>
  <si>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</si>
  <si>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</si>
  <si>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</si>
  <si>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</si>
  <si>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</si>
  <si>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</si>
  <si>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</si>
  <si>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</si>
  <si>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</si>
  <si>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</si>
  <si>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</si>
  <si>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</si>
  <si>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 xml:space="preserve">Biotec del Paraguay S.A. </t>
  </si>
  <si>
    <t>PYBTE12F5056</t>
  </si>
  <si>
    <t>Financiero</t>
  </si>
  <si>
    <t>Paraguay</t>
  </si>
  <si>
    <t>Cementos Concepcion S.A.E</t>
  </si>
  <si>
    <t>PYCEC01F1940</t>
  </si>
  <si>
    <t>Financiera Finexpar S.A.E.C.A.</t>
  </si>
  <si>
    <t>PYFIN02F6500</t>
  </si>
  <si>
    <t>Frigorífico Concepción</t>
  </si>
  <si>
    <t>PYFRI04F5092</t>
  </si>
  <si>
    <t>Index S.A.C.I.</t>
  </si>
  <si>
    <t>PYIDX05F6564</t>
  </si>
  <si>
    <t>Vilux S.A.E.</t>
  </si>
  <si>
    <t>PYVLX05F6666</t>
  </si>
  <si>
    <t>Repo Colocador</t>
  </si>
  <si>
    <t>4.3 ) Comisiones a pagar a la Administradora</t>
  </si>
  <si>
    <t>A continuación se detalla la composición:</t>
  </si>
  <si>
    <t>Concepto</t>
  </si>
  <si>
    <t>Honorarios a pagar a la Administradora de Fondos - Regional AFPISA</t>
  </si>
  <si>
    <t>4.4) Cuentas a Pagar</t>
  </si>
  <si>
    <t>A continuación, se detalla la composición:</t>
  </si>
  <si>
    <t>Gasto por Suscripción</t>
  </si>
  <si>
    <t>4.5 ) Resultados por Tenencia de Inversiones</t>
  </si>
  <si>
    <t>Renta Bonos Corporativo</t>
  </si>
  <si>
    <t>Renta Bonos Financieros</t>
  </si>
  <si>
    <t>Resultado por Tenencia Bonos Corporativos</t>
  </si>
  <si>
    <t>Resultado por Tenencia Bonos Financieros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</si>
  <si>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</si>
  <si>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</si>
  <si>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</si>
  <si>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 la fecha de cierre de la presenta información financiera, no existen situaciones contingentes, ni reclamos que este en conocimiento de la Sociedad Administradora.</t>
  </si>
  <si>
    <t>NOTA 7: OTROS ASUNTOS RELEVANTES</t>
  </si>
  <si>
    <t>A la fecha de cierre de la presente información financiera, no existen otros asuntos relevantes que mencionar.</t>
  </si>
  <si>
    <t>NOTA 8. HECHOS POSTERIORES</t>
  </si>
  <si>
    <t>A la fecha de cierre de la presente información financiera, no han ocurrido otros hechos significativos de carácter financiero o de otra índole que afecten la situación patrimonial o financiera o los resultados del Fondo Mutuo Evolucion al 31 de diciembre de 2023.</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</si>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</sst>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_);_(@_)"/>
    <numFmt numFmtId="180" formatCode="_(* #,##0_);_(* \(#,##0\);_(* &quot;-&quot;??_);_(@_)"/>
    <numFmt numFmtId="181" formatCode="0.000%"/>
    <numFmt numFmtId="182" formatCode="_ * #,##0.00_ ;_ * \-#,##0.00_ ;_ * &quot;-&quot;_ ;_ @_ "/>
    <numFmt numFmtId="183" formatCode="_(* #,##0.00_);_(* \(#,##0.00\);_(* &quot;-&quot;_);_(@_)"/>
    <numFmt numFmtId="184" formatCode="_(* #,##0.00_);_(* \(#,##0.00\);_(* \-??_);_(@_)"/>
    <numFmt numFmtId="185" formatCode="[$-F400]h:mm:ss\ AM/PM"/>
    <numFmt numFmtId="186" formatCode="#,##0.0000000000"/>
    <numFmt numFmtId="187" formatCode="#,##0.00_ ;[Red]\-#,##0.00\ "/>
    <numFmt numFmtId="188" formatCode="_(* #,##0.0000_);_(* \(#,##0.0000\);_(* &quot;-&quot;??_);_(@_)"/>
    <numFmt numFmtId="189" formatCode="#,##0.00000000"/>
    <numFmt numFmtId="190" formatCode="_-* #,##0.000\ _€_-;\-* #,##0.000\ _€_-;_-* &quot;-&quot;??\ _€_-;_-@_-"/>
    <numFmt numFmtId="191" formatCode="_-* #,##0.0000\ _€_-;\-* #,##0.0000\ _€_-;_-* &quot;-&quot;??\ _€_-;_-@_-"/>
  </numFmts>
  <fonts count="8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0"/>
      <color rgb="FFFFFFFF"/>
      <name val="Arial"/>
      <family val="2"/>
    </font>
    <font>
      <sz val="10"/>
      <color theme="1"/>
      <name val="Arial"/>
      <family val="2"/>
    </font>
    <font>
      <b/>
      <sz val="10"/>
      <color rgb="FFFF0000"/>
      <name val="Arial"/>
      <family val="2"/>
    </font>
    <font>
      <b/>
      <sz val="10"/>
      <color theme="1"/>
      <name val="Arial"/>
      <family val="2"/>
    </font>
    <font>
      <b/>
      <sz val="12"/>
      <color theme="1"/>
      <name val="Outfit"/>
    </font>
    <font>
      <sz val="9"/>
      <color rgb="FF000000"/>
      <name val="Arial Narrow"/>
      <family val="2"/>
    </font>
    <font>
      <b/>
      <sz val="12"/>
      <color rgb="FF000000"/>
      <name val="Arial Narrow"/>
      <family val="2"/>
    </font>
    <font>
      <sz val="12"/>
      <color rgb="FF000000"/>
      <name val="Arial Narrow"/>
      <family val="2"/>
    </font>
    <font>
      <b/>
      <sz val="10"/>
      <color rgb="FF000000"/>
      <name val="Arial"/>
      <family val="2"/>
    </font>
    <font>
      <b/>
      <sz val="11"/>
      <color rgb="FF00B050"/>
      <name val="Calibri"/>
      <family val="2"/>
      <scheme val="minor"/>
    </font>
    <font>
      <i/>
      <sz val="8"/>
      <color theme="1"/>
      <name val="Arial"/>
      <family val="2"/>
    </font>
    <font>
      <b/>
      <sz val="9"/>
      <color theme="1"/>
      <name val="Arial"/>
      <family val="2"/>
    </font>
    <font>
      <sz val="10"/>
      <color rgb="FF000000"/>
      <name val="Arial"/>
      <family val="2"/>
    </font>
    <font>
      <b/>
      <sz val="12"/>
      <color theme="1"/>
      <name val="Arial"/>
      <family val="2"/>
    </font>
    <font>
      <sz val="10"/>
      <name val="Book Antiqua"/>
      <family val="1"/>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A9A9A9"/>
        <bgColor indexed="64"/>
      </patternFill>
    </fill>
    <fill>
      <patternFill patternType="solid">
        <fgColor rgb="FF808080"/>
        <bgColor indexed="64"/>
      </patternFill>
    </fill>
    <fill>
      <patternFill patternType="solid">
        <fgColor theme="7"/>
        <bgColor indexed="64"/>
      </patternFill>
    </fill>
    <fill>
      <patternFill patternType="solid">
        <fgColor rgb="FFFFFF00"/>
        <bgColor indexed="64"/>
      </patternFill>
    </fill>
    <fill>
      <patternFill patternType="solid">
        <fgColor rgb="FFCCFF99"/>
        <bgColor indexed="64"/>
      </patternFill>
    </fill>
    <fill>
      <patternFill patternType="solid">
        <fgColor rgb="FFD3D3D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top/>
      <bottom style="double">
        <color indexed="64"/>
      </bottom>
      <diagonal/>
    </border>
    <border>
      <left style="double">
        <color auto="1"/>
      </left>
      <right/>
      <top/>
      <bottom style="double">
        <color indexed="64"/>
      </bottom>
      <diagonal/>
    </border>
    <border>
      <left style="double">
        <color indexed="64"/>
      </left>
      <right style="double">
        <color auto="1"/>
      </right>
      <top style="double">
        <color indexed="64"/>
      </top>
      <bottom/>
      <diagonal/>
    </border>
    <border>
      <left style="double">
        <color indexed="64"/>
      </left>
      <right/>
      <top style="double">
        <color indexed="64"/>
      </top>
      <bottom/>
      <diagonal/>
    </border>
    <border>
      <left style="double">
        <color auto="1"/>
      </left>
      <right/>
      <top/>
      <bottom/>
      <diagonal/>
    </border>
    <border>
      <left/>
      <right style="double">
        <color indexed="64"/>
      </right>
      <top style="double">
        <color indexed="64"/>
      </top>
      <bottom/>
      <diagonal/>
    </border>
    <border>
      <left style="double">
        <color auto="1"/>
      </left>
      <right style="double">
        <color indexed="64"/>
      </right>
      <top/>
      <bottom/>
      <diagonal/>
    </border>
    <border>
      <left/>
      <right style="double">
        <color indexed="64"/>
      </right>
      <top/>
      <bottom/>
      <diagonal/>
    </border>
    <border>
      <left style="double">
        <color auto="1"/>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0" fontId="22"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23" fillId="0" borderId="0" applyNumberForma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24"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7" fontId="1" fillId="0" borderId="0" applyFont="0" applyFill="0" applyBorder="0" applyAlignment="0" applyProtection="0"/>
    <xf numFmtId="0" fontId="26" fillId="0" borderId="0"/>
    <xf numFmtId="0" fontId="20" fillId="0" borderId="0"/>
    <xf numFmtId="166"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64" fillId="0" borderId="0"/>
    <xf numFmtId="43" fontId="64" fillId="0" borderId="0" applyFont="0" applyFill="0" applyBorder="0" applyAlignment="0" applyProtection="0"/>
    <xf numFmtId="9" fontId="64" fillId="0" borderId="0" applyFont="0" applyFill="0" applyBorder="0" applyAlignment="0" applyProtection="0"/>
    <xf numFmtId="166" fontId="64"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43" borderId="0" applyBorder="0" applyAlignment="0" applyProtection="0"/>
    <xf numFmtId="181" fontId="2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65" fillId="0" borderId="0" applyFont="0" applyFill="0" applyBorder="0" applyAlignment="0" applyProtection="0"/>
    <xf numFmtId="43" fontId="64" fillId="0" borderId="0" applyFont="0" applyFill="0" applyBorder="0" applyAlignment="0" applyProtection="0"/>
    <xf numFmtId="166" fontId="64"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cellStyleXfs>
  <cellXfs count="456">
    <xf numFmtId="0" fontId="0" fillId="0" borderId="0" xfId="0"/>
    <xf numFmtId="0" fontId="31" fillId="34" borderId="21" xfId="0" applyFont="1" applyFill="1" applyBorder="1" applyAlignment="1">
      <alignment horizontal="center" vertical="center" wrapText="1"/>
    </xf>
    <xf numFmtId="170" fontId="31" fillId="34" borderId="21" xfId="1" applyNumberFormat="1" applyFont="1" applyFill="1" applyBorder="1" applyAlignment="1">
      <alignment horizontal="center" vertical="center" wrapText="1"/>
    </xf>
    <xf numFmtId="0" fontId="15" fillId="0" borderId="0" xfId="0" applyFont="1"/>
    <xf numFmtId="14" fontId="31" fillId="34" borderId="21" xfId="0" applyNumberFormat="1" applyFont="1" applyFill="1" applyBorder="1" applyAlignment="1">
      <alignment horizontal="center" vertical="center" wrapText="1"/>
    </xf>
    <xf numFmtId="0" fontId="32" fillId="37" borderId="21" xfId="0" applyFont="1" applyFill="1" applyBorder="1" applyAlignment="1">
      <alignment horizontal="center" wrapText="1"/>
    </xf>
    <xf numFmtId="0" fontId="32" fillId="37" borderId="21" xfId="0" applyFont="1" applyFill="1" applyBorder="1" applyAlignment="1">
      <alignment horizontal="center" vertical="center" wrapText="1"/>
    </xf>
    <xf numFmtId="0" fontId="32" fillId="36" borderId="21" xfId="0" applyFont="1" applyFill="1" applyBorder="1" applyAlignment="1">
      <alignment horizontal="center" vertical="center" wrapText="1"/>
    </xf>
    <xf numFmtId="3" fontId="33" fillId="0" borderId="0" xfId="0" applyNumberFormat="1" applyFont="1"/>
    <xf numFmtId="3" fontId="34" fillId="39" borderId="0" xfId="0" applyNumberFormat="1" applyFont="1" applyFill="1"/>
    <xf numFmtId="0" fontId="34" fillId="39" borderId="0" xfId="0" applyFont="1" applyFill="1"/>
    <xf numFmtId="0" fontId="34" fillId="39" borderId="19" xfId="0" applyFont="1" applyFill="1" applyBorder="1"/>
    <xf numFmtId="0" fontId="31" fillId="34" borderId="24" xfId="0" applyFont="1" applyFill="1" applyBorder="1"/>
    <xf numFmtId="3" fontId="35" fillId="34" borderId="0" xfId="0" applyNumberFormat="1" applyFont="1" applyFill="1"/>
    <xf numFmtId="0" fontId="35" fillId="34" borderId="0" xfId="0" applyFont="1" applyFill="1"/>
    <xf numFmtId="164" fontId="0" fillId="0" borderId="0" xfId="0" applyNumberFormat="1"/>
    <xf numFmtId="3" fontId="0" fillId="0" borderId="0" xfId="0" applyNumberFormat="1"/>
    <xf numFmtId="170" fontId="0" fillId="0" borderId="0" xfId="1" applyNumberFormat="1" applyFont="1"/>
    <xf numFmtId="0" fontId="0" fillId="0" borderId="17" xfId="0" applyBorder="1"/>
    <xf numFmtId="166" fontId="0" fillId="0" borderId="0" xfId="51" applyFont="1" applyBorder="1"/>
    <xf numFmtId="170" fontId="0" fillId="0" borderId="0" xfId="1" applyNumberFormat="1" applyFont="1" applyBorder="1"/>
    <xf numFmtId="170" fontId="33" fillId="0" borderId="0" xfId="1" applyNumberFormat="1" applyFont="1" applyAlignment="1">
      <alignment horizontal="right"/>
    </xf>
    <xf numFmtId="179" fontId="29" fillId="0" borderId="0" xfId="1" applyNumberFormat="1" applyFont="1"/>
    <xf numFmtId="179" fontId="29" fillId="0" borderId="0" xfId="0" applyNumberFormat="1" applyFont="1"/>
    <xf numFmtId="0" fontId="36" fillId="0" borderId="0" xfId="0" applyFont="1"/>
    <xf numFmtId="0" fontId="38" fillId="0" borderId="0" xfId="0" applyFont="1" applyAlignment="1">
      <alignment vertical="center"/>
    </xf>
    <xf numFmtId="0" fontId="38" fillId="0" borderId="0" xfId="0" applyFont="1" applyAlignment="1">
      <alignment horizontal="left" wrapText="1" indent="1"/>
    </xf>
    <xf numFmtId="172" fontId="38" fillId="0" borderId="0" xfId="0" applyNumberFormat="1" applyFont="1" applyAlignment="1">
      <alignment vertical="center"/>
    </xf>
    <xf numFmtId="178" fontId="36" fillId="0" borderId="0" xfId="0" applyNumberFormat="1" applyFont="1" applyAlignment="1">
      <alignment horizontal="left" indent="1"/>
    </xf>
    <xf numFmtId="0" fontId="36" fillId="0" borderId="0" xfId="0" applyFont="1" applyAlignment="1">
      <alignment wrapText="1"/>
    </xf>
    <xf numFmtId="169" fontId="36" fillId="0" borderId="0" xfId="1" applyFont="1"/>
    <xf numFmtId="0" fontId="37" fillId="0" borderId="0" xfId="49" quotePrefix="1" applyFont="1"/>
    <xf numFmtId="0" fontId="37" fillId="0" borderId="0" xfId="49" quotePrefix="1" applyFont="1" applyAlignment="1">
      <alignment horizontal="center"/>
    </xf>
    <xf numFmtId="0" fontId="38" fillId="0" borderId="0" xfId="0" applyFont="1" applyAlignment="1">
      <alignment horizontal="center"/>
    </xf>
    <xf numFmtId="0" fontId="42" fillId="0" borderId="0" xfId="49" quotePrefix="1" applyFont="1" applyAlignment="1">
      <alignment horizontal="center"/>
    </xf>
    <xf numFmtId="0" fontId="42" fillId="0" borderId="0" xfId="49" quotePrefix="1" applyFont="1"/>
    <xf numFmtId="0" fontId="36" fillId="0" borderId="0" xfId="0" applyFont="1" applyAlignment="1">
      <alignment horizontal="center"/>
    </xf>
    <xf numFmtId="0" fontId="38" fillId="0" borderId="0" xfId="0" applyFont="1"/>
    <xf numFmtId="0" fontId="45" fillId="0" borderId="0" xfId="218" applyFont="1" applyAlignment="1">
      <alignment horizontal="center"/>
    </xf>
    <xf numFmtId="170" fontId="36" fillId="0" borderId="0" xfId="1" applyNumberFormat="1" applyFont="1"/>
    <xf numFmtId="0" fontId="36" fillId="41" borderId="0" xfId="0" applyFont="1" applyFill="1"/>
    <xf numFmtId="0" fontId="36" fillId="42" borderId="0" xfId="0" applyFont="1" applyFill="1"/>
    <xf numFmtId="0" fontId="36" fillId="41" borderId="0" xfId="0" applyFont="1" applyFill="1" applyAlignment="1">
      <alignment horizontal="center"/>
    </xf>
    <xf numFmtId="0" fontId="36" fillId="42" borderId="0" xfId="0" applyFont="1" applyFill="1" applyAlignment="1">
      <alignment horizontal="center"/>
    </xf>
    <xf numFmtId="0" fontId="38" fillId="0" borderId="0" xfId="0" applyFont="1" applyAlignment="1">
      <alignment horizontal="center" vertical="center"/>
    </xf>
    <xf numFmtId="172" fontId="38" fillId="0" borderId="0" xfId="0" applyNumberFormat="1" applyFont="1" applyAlignment="1">
      <alignment horizontal="center" vertical="center"/>
    </xf>
    <xf numFmtId="0" fontId="46" fillId="0" borderId="0" xfId="0" applyFont="1" applyAlignment="1">
      <alignment horizontal="left"/>
    </xf>
    <xf numFmtId="171" fontId="37" fillId="33" borderId="0" xfId="44" applyFont="1" applyFill="1"/>
    <xf numFmtId="0" fontId="46" fillId="0" borderId="0" xfId="0" applyFont="1" applyAlignment="1">
      <alignment vertical="center"/>
    </xf>
    <xf numFmtId="0" fontId="48" fillId="0" borderId="11" xfId="0" applyFont="1" applyBorder="1"/>
    <xf numFmtId="0" fontId="48" fillId="0" borderId="0" xfId="0" applyFont="1"/>
    <xf numFmtId="0" fontId="49" fillId="0" borderId="11" xfId="0" applyFont="1" applyBorder="1"/>
    <xf numFmtId="0" fontId="41" fillId="0" borderId="11" xfId="0" quotePrefix="1" applyFont="1" applyBorder="1"/>
    <xf numFmtId="164" fontId="36" fillId="0" borderId="0" xfId="0" applyNumberFormat="1" applyFont="1"/>
    <xf numFmtId="0" fontId="36" fillId="0" borderId="0" xfId="0" applyFont="1" applyAlignment="1">
      <alignment vertical="center"/>
    </xf>
    <xf numFmtId="0" fontId="36" fillId="0" borderId="0" xfId="0" applyFont="1" applyAlignment="1">
      <alignment horizontal="left"/>
    </xf>
    <xf numFmtId="0" fontId="45" fillId="0" borderId="0" xfId="218" applyFont="1" applyAlignment="1">
      <alignment horizontal="left"/>
    </xf>
    <xf numFmtId="0" fontId="46" fillId="0" borderId="0" xfId="0" applyFont="1"/>
    <xf numFmtId="0" fontId="39" fillId="0" borderId="0" xfId="0" applyFont="1" applyAlignment="1">
      <alignment horizontal="left"/>
    </xf>
    <xf numFmtId="0" fontId="38" fillId="0" borderId="0" xfId="0" applyFont="1" applyAlignment="1">
      <alignment vertical="center" wrapText="1"/>
    </xf>
    <xf numFmtId="164" fontId="38" fillId="0" borderId="0" xfId="45" applyFont="1" applyBorder="1" applyAlignment="1">
      <alignment vertical="center"/>
    </xf>
    <xf numFmtId="0" fontId="39" fillId="0" borderId="0" xfId="0" applyFont="1" applyAlignment="1">
      <alignment vertical="center"/>
    </xf>
    <xf numFmtId="0" fontId="36" fillId="0" borderId="0" xfId="0" applyFont="1" applyAlignment="1">
      <alignment horizontal="left" vertical="top" wrapText="1"/>
    </xf>
    <xf numFmtId="0" fontId="36" fillId="0" borderId="0" xfId="0" applyFont="1" applyAlignment="1">
      <alignment vertical="top"/>
    </xf>
    <xf numFmtId="0" fontId="41" fillId="0" borderId="0" xfId="0" applyFont="1"/>
    <xf numFmtId="0" fontId="37" fillId="0" borderId="0" xfId="49" applyFont="1"/>
    <xf numFmtId="0" fontId="42" fillId="0" borderId="11" xfId="49" applyFont="1" applyBorder="1"/>
    <xf numFmtId="0" fontId="42" fillId="0" borderId="0" xfId="49" applyFont="1"/>
    <xf numFmtId="0" fontId="42" fillId="0" borderId="0" xfId="49" applyFont="1" applyAlignment="1">
      <alignment horizontal="center" vertical="center"/>
    </xf>
    <xf numFmtId="0" fontId="42" fillId="0" borderId="0" xfId="49" applyFont="1" applyAlignment="1">
      <alignment horizontal="center"/>
    </xf>
    <xf numFmtId="174" fontId="42" fillId="0" borderId="0" xfId="49" applyNumberFormat="1" applyFont="1"/>
    <xf numFmtId="0" fontId="53" fillId="0" borderId="0" xfId="49" applyFont="1"/>
    <xf numFmtId="0" fontId="37" fillId="0" borderId="11" xfId="49" applyFont="1" applyBorder="1"/>
    <xf numFmtId="173" fontId="37" fillId="40" borderId="21" xfId="45" applyNumberFormat="1" applyFont="1" applyFill="1" applyBorder="1"/>
    <xf numFmtId="174" fontId="37" fillId="0" borderId="0" xfId="49" applyNumberFormat="1" applyFont="1"/>
    <xf numFmtId="177" fontId="37" fillId="40" borderId="21" xfId="51" applyNumberFormat="1" applyFont="1" applyFill="1" applyBorder="1"/>
    <xf numFmtId="0" fontId="42" fillId="0" borderId="0" xfId="46" applyFont="1"/>
    <xf numFmtId="0" fontId="42" fillId="0" borderId="0" xfId="46" applyFont="1" applyAlignment="1">
      <alignment horizontal="center"/>
    </xf>
    <xf numFmtId="174" fontId="42" fillId="0" borderId="0" xfId="46" applyNumberFormat="1" applyFont="1"/>
    <xf numFmtId="0" fontId="42" fillId="0" borderId="22" xfId="49" applyFont="1" applyBorder="1"/>
    <xf numFmtId="0" fontId="38" fillId="40" borderId="22" xfId="0" applyFont="1" applyFill="1" applyBorder="1"/>
    <xf numFmtId="0" fontId="42" fillId="0" borderId="23" xfId="49" applyFont="1" applyBorder="1"/>
    <xf numFmtId="0" fontId="38" fillId="40" borderId="23" xfId="0" applyFont="1" applyFill="1" applyBorder="1"/>
    <xf numFmtId="0" fontId="37" fillId="40" borderId="22" xfId="49" applyFont="1" applyFill="1" applyBorder="1"/>
    <xf numFmtId="0" fontId="37" fillId="40" borderId="23" xfId="49" applyFont="1" applyFill="1" applyBorder="1"/>
    <xf numFmtId="0" fontId="54" fillId="0" borderId="0" xfId="0" applyFont="1"/>
    <xf numFmtId="0" fontId="52" fillId="0" borderId="0" xfId="0" applyFont="1"/>
    <xf numFmtId="0" fontId="57" fillId="0" borderId="0" xfId="0" applyFont="1"/>
    <xf numFmtId="0" fontId="51" fillId="40" borderId="0" xfId="0" applyFont="1" applyFill="1"/>
    <xf numFmtId="0" fontId="59" fillId="40" borderId="0" xfId="0" applyFont="1" applyFill="1" applyAlignment="1">
      <alignment horizontal="center"/>
    </xf>
    <xf numFmtId="0" fontId="60" fillId="40" borderId="0" xfId="0" applyFont="1" applyFill="1" applyAlignment="1">
      <alignment horizontal="center"/>
    </xf>
    <xf numFmtId="0" fontId="52" fillId="40" borderId="0" xfId="0" applyFont="1" applyFill="1"/>
    <xf numFmtId="0" fontId="44" fillId="40" borderId="0" xfId="0" applyFont="1" applyFill="1"/>
    <xf numFmtId="0" fontId="37" fillId="40" borderId="0" xfId="0" applyFont="1" applyFill="1"/>
    <xf numFmtId="0" fontId="42" fillId="40" borderId="0" xfId="0" applyFont="1" applyFill="1"/>
    <xf numFmtId="0" fontId="61" fillId="40" borderId="0" xfId="218" applyFont="1" applyFill="1" applyBorder="1" applyAlignment="1">
      <alignment horizontal="center"/>
    </xf>
    <xf numFmtId="0" fontId="51" fillId="40" borderId="0" xfId="0" applyFont="1" applyFill="1" applyAlignment="1">
      <alignment horizontal="center"/>
    </xf>
    <xf numFmtId="0" fontId="36" fillId="40" borderId="0" xfId="0" applyFont="1" applyFill="1"/>
    <xf numFmtId="0" fontId="51" fillId="0" borderId="0" xfId="0" applyFont="1"/>
    <xf numFmtId="0" fontId="61" fillId="40" borderId="0" xfId="218" quotePrefix="1" applyFont="1" applyFill="1" applyBorder="1" applyAlignment="1">
      <alignment horizontal="center"/>
    </xf>
    <xf numFmtId="0" fontId="43" fillId="40" borderId="0" xfId="0" applyFont="1" applyFill="1"/>
    <xf numFmtId="0" fontId="62" fillId="40" borderId="0" xfId="0" applyFont="1" applyFill="1" applyAlignment="1">
      <alignment horizontal="center"/>
    </xf>
    <xf numFmtId="0" fontId="63" fillId="40" borderId="0" xfId="218" quotePrefix="1" applyFont="1" applyFill="1"/>
    <xf numFmtId="0" fontId="38" fillId="0" borderId="0" xfId="0" applyFont="1" applyAlignment="1">
      <alignment horizontal="left" vertical="center"/>
    </xf>
    <xf numFmtId="0" fontId="37" fillId="40" borderId="13" xfId="0" applyFont="1" applyFill="1" applyBorder="1" applyAlignment="1">
      <alignment vertical="center" wrapText="1"/>
    </xf>
    <xf numFmtId="0" fontId="37" fillId="0" borderId="0" xfId="49" quotePrefix="1" applyFont="1" applyAlignment="1">
      <alignment horizontal="left"/>
    </xf>
    <xf numFmtId="0" fontId="42" fillId="0" borderId="0" xfId="49" quotePrefix="1" applyFont="1" applyAlignment="1">
      <alignment horizontal="left"/>
    </xf>
    <xf numFmtId="0" fontId="66" fillId="44" borderId="0" xfId="0" applyFont="1" applyFill="1"/>
    <xf numFmtId="0" fontId="66" fillId="45" borderId="0" xfId="0" applyFont="1" applyFill="1" applyAlignment="1">
      <alignment horizontal="center" wrapText="1"/>
    </xf>
    <xf numFmtId="0" fontId="67" fillId="0" borderId="0" xfId="0" applyFont="1"/>
    <xf numFmtId="4" fontId="68" fillId="0" borderId="0" xfId="83" applyNumberFormat="1" applyFont="1"/>
    <xf numFmtId="4" fontId="69" fillId="0" borderId="0" xfId="0" applyNumberFormat="1" applyFont="1"/>
    <xf numFmtId="14" fontId="66" fillId="45" borderId="0" xfId="0" applyNumberFormat="1" applyFont="1" applyFill="1" applyAlignment="1">
      <alignment horizontal="center" wrapText="1"/>
    </xf>
    <xf numFmtId="182" fontId="38" fillId="40" borderId="21" xfId="51" applyNumberFormat="1" applyFont="1" applyFill="1" applyBorder="1" applyAlignment="1">
      <alignment horizontal="left" vertical="center" wrapText="1"/>
    </xf>
    <xf numFmtId="182" fontId="32" fillId="0" borderId="21" xfId="51" applyNumberFormat="1" applyFont="1" applyFill="1" applyBorder="1"/>
    <xf numFmtId="182" fontId="32" fillId="0" borderId="21" xfId="51" applyNumberFormat="1" applyFont="1" applyFill="1" applyBorder="1" applyAlignment="1">
      <alignment horizontal="center" vertical="center" wrapText="1"/>
    </xf>
    <xf numFmtId="182" fontId="34" fillId="39" borderId="19" xfId="51" applyNumberFormat="1" applyFont="1" applyFill="1" applyBorder="1"/>
    <xf numFmtId="182" fontId="34" fillId="39" borderId="21" xfId="51" applyNumberFormat="1" applyFont="1" applyFill="1" applyBorder="1" applyAlignment="1">
      <alignment horizontal="center" vertical="center" wrapText="1"/>
    </xf>
    <xf numFmtId="182" fontId="32" fillId="0" borderId="21" xfId="51" applyNumberFormat="1" applyFont="1" applyBorder="1" applyAlignment="1">
      <alignment horizontal="center" vertical="center" wrapText="1"/>
    </xf>
    <xf numFmtId="182" fontId="32" fillId="36" borderId="21" xfId="51" applyNumberFormat="1" applyFont="1" applyFill="1" applyBorder="1"/>
    <xf numFmtId="182" fontId="31" fillId="34" borderId="21" xfId="51" applyNumberFormat="1" applyFont="1" applyFill="1" applyBorder="1"/>
    <xf numFmtId="182" fontId="0" fillId="0" borderId="0" xfId="51" applyNumberFormat="1" applyFont="1"/>
    <xf numFmtId="182" fontId="33" fillId="0" borderId="19" xfId="51" applyNumberFormat="1" applyFont="1" applyBorder="1"/>
    <xf numFmtId="182" fontId="0" fillId="0" borderId="17" xfId="51" applyNumberFormat="1" applyFont="1" applyBorder="1"/>
    <xf numFmtId="182" fontId="33" fillId="0" borderId="17" xfId="51" applyNumberFormat="1" applyFont="1" applyBorder="1"/>
    <xf numFmtId="169" fontId="42" fillId="0" borderId="21" xfId="1" applyFont="1" applyBorder="1"/>
    <xf numFmtId="169" fontId="38" fillId="40" borderId="21" xfId="1" applyFont="1" applyFill="1" applyBorder="1"/>
    <xf numFmtId="0" fontId="33" fillId="0" borderId="21" xfId="0" applyFont="1" applyBorder="1" applyAlignment="1">
      <alignment horizontal="left" vertical="center" wrapText="1"/>
    </xf>
    <xf numFmtId="0" fontId="32" fillId="0" borderId="0" xfId="0" applyFont="1"/>
    <xf numFmtId="182" fontId="32" fillId="46" borderId="21" xfId="51" applyNumberFormat="1" applyFont="1" applyFill="1" applyBorder="1" applyAlignment="1">
      <alignment horizontal="center" vertical="center" wrapText="1"/>
    </xf>
    <xf numFmtId="182" fontId="36" fillId="0" borderId="0" xfId="0" applyNumberFormat="1" applyFont="1"/>
    <xf numFmtId="0" fontId="0" fillId="47" borderId="0" xfId="0" applyFill="1"/>
    <xf numFmtId="0" fontId="40" fillId="40" borderId="11" xfId="0" applyFont="1" applyFill="1" applyBorder="1" applyAlignment="1">
      <alignment horizontal="center" vertical="center"/>
    </xf>
    <xf numFmtId="0" fontId="47" fillId="40" borderId="0" xfId="0" applyFont="1" applyFill="1"/>
    <xf numFmtId="0" fontId="36" fillId="40" borderId="11" xfId="0" applyFont="1" applyFill="1" applyBorder="1"/>
    <xf numFmtId="0" fontId="38" fillId="40" borderId="0" xfId="0" applyFont="1" applyFill="1"/>
    <xf numFmtId="49" fontId="36" fillId="40" borderId="11" xfId="0" applyNumberFormat="1" applyFont="1" applyFill="1" applyBorder="1"/>
    <xf numFmtId="49" fontId="36" fillId="40" borderId="0" xfId="0" applyNumberFormat="1" applyFont="1" applyFill="1"/>
    <xf numFmtId="49" fontId="38" fillId="40" borderId="0" xfId="0" applyNumberFormat="1" applyFont="1" applyFill="1"/>
    <xf numFmtId="0" fontId="38" fillId="40" borderId="11" xfId="0" applyFont="1" applyFill="1" applyBorder="1"/>
    <xf numFmtId="0" fontId="50" fillId="40" borderId="0" xfId="0" applyFont="1" applyFill="1"/>
    <xf numFmtId="49" fontId="36" fillId="40" borderId="11" xfId="0" quotePrefix="1" applyNumberFormat="1" applyFont="1" applyFill="1" applyBorder="1"/>
    <xf numFmtId="49" fontId="36" fillId="40" borderId="0" xfId="0" quotePrefix="1" applyNumberFormat="1" applyFont="1" applyFill="1"/>
    <xf numFmtId="0" fontId="36" fillId="40" borderId="0" xfId="0" quotePrefix="1" applyFont="1" applyFill="1"/>
    <xf numFmtId="49" fontId="38" fillId="40" borderId="0" xfId="0" quotePrefix="1" applyNumberFormat="1" applyFont="1" applyFill="1"/>
    <xf numFmtId="0" fontId="38" fillId="40" borderId="13" xfId="0" applyFont="1" applyFill="1" applyBorder="1"/>
    <xf numFmtId="0" fontId="38" fillId="40" borderId="10" xfId="0" applyFont="1" applyFill="1" applyBorder="1"/>
    <xf numFmtId="0" fontId="45" fillId="0" borderId="0" xfId="218" applyFont="1" applyFill="1" applyBorder="1" applyAlignment="1">
      <alignment horizontal="center"/>
    </xf>
    <xf numFmtId="169" fontId="38" fillId="0" borderId="0" xfId="1" applyFont="1" applyBorder="1"/>
    <xf numFmtId="164" fontId="36" fillId="0" borderId="0" xfId="1" applyNumberFormat="1" applyFont="1" applyBorder="1"/>
    <xf numFmtId="0" fontId="36" fillId="0" borderId="0" xfId="0" applyFont="1" applyAlignment="1">
      <alignment horizontal="left" vertical="center" wrapText="1"/>
    </xf>
    <xf numFmtId="0" fontId="67" fillId="48" borderId="0" xfId="0" applyFont="1" applyFill="1"/>
    <xf numFmtId="0" fontId="38" fillId="40" borderId="21" xfId="0" applyFont="1" applyFill="1" applyBorder="1" applyAlignment="1">
      <alignment vertical="center" wrapText="1"/>
    </xf>
    <xf numFmtId="9" fontId="36" fillId="0" borderId="0" xfId="0" applyNumberFormat="1" applyFont="1" applyAlignment="1">
      <alignment horizontal="center" vertical="center"/>
    </xf>
    <xf numFmtId="0" fontId="36" fillId="0" borderId="0" xfId="0" applyFont="1" applyAlignment="1">
      <alignment horizontal="center" vertical="center"/>
    </xf>
    <xf numFmtId="0" fontId="36" fillId="0" borderId="0" xfId="0" applyFont="1" applyAlignment="1">
      <alignment horizontal="left" wrapText="1"/>
    </xf>
    <xf numFmtId="3" fontId="71" fillId="0" borderId="0" xfId="0" applyNumberFormat="1" applyFont="1"/>
    <xf numFmtId="3" fontId="36" fillId="0" borderId="0" xfId="0" applyNumberFormat="1" applyFont="1" applyAlignment="1">
      <alignment vertical="center"/>
    </xf>
    <xf numFmtId="0" fontId="45" fillId="0" borderId="0" xfId="218" applyFont="1" applyFill="1" applyAlignment="1">
      <alignment horizontal="center"/>
    </xf>
    <xf numFmtId="170" fontId="42" fillId="0" borderId="0" xfId="1" applyNumberFormat="1" applyFont="1"/>
    <xf numFmtId="169" fontId="42" fillId="0" borderId="0" xfId="49" applyNumberFormat="1" applyFont="1"/>
    <xf numFmtId="0" fontId="42" fillId="0" borderId="0" xfId="49" applyFont="1" applyAlignment="1">
      <alignment vertical="center" wrapText="1"/>
    </xf>
    <xf numFmtId="177" fontId="42" fillId="0" borderId="21" xfId="51" applyNumberFormat="1" applyFont="1" applyBorder="1" applyAlignment="1">
      <alignment horizontal="center"/>
    </xf>
    <xf numFmtId="169" fontId="37" fillId="40" borderId="21" xfId="1" applyFont="1" applyFill="1" applyBorder="1"/>
    <xf numFmtId="174" fontId="37" fillId="0" borderId="0" xfId="49" quotePrefix="1" applyNumberFormat="1" applyFont="1" applyAlignment="1">
      <alignment horizontal="left"/>
    </xf>
    <xf numFmtId="0" fontId="73" fillId="0" borderId="22" xfId="0" applyFont="1" applyBorder="1" applyAlignment="1">
      <alignment vertical="center"/>
    </xf>
    <xf numFmtId="0" fontId="73" fillId="0" borderId="23" xfId="0" applyFont="1" applyBorder="1" applyAlignment="1">
      <alignment vertical="center"/>
    </xf>
    <xf numFmtId="0" fontId="72" fillId="40" borderId="22" xfId="0" applyFont="1" applyFill="1" applyBorder="1" applyAlignment="1">
      <alignment vertical="center" wrapText="1"/>
    </xf>
    <xf numFmtId="0" fontId="72" fillId="40" borderId="23" xfId="0" applyFont="1" applyFill="1" applyBorder="1" applyAlignment="1">
      <alignment vertical="center" wrapText="1"/>
    </xf>
    <xf numFmtId="169" fontId="42" fillId="0" borderId="0" xfId="103" applyFont="1"/>
    <xf numFmtId="169" fontId="36" fillId="0" borderId="21" xfId="1" applyFont="1" applyBorder="1" applyAlignment="1">
      <alignment horizontal="right" vertical="center"/>
    </xf>
    <xf numFmtId="169" fontId="72" fillId="40" borderId="21" xfId="1" applyFont="1" applyFill="1" applyBorder="1" applyAlignment="1">
      <alignment horizontal="right" vertical="center"/>
    </xf>
    <xf numFmtId="169" fontId="42" fillId="0" borderId="0" xfId="1" applyFont="1"/>
    <xf numFmtId="182" fontId="36" fillId="0" borderId="0" xfId="0" applyNumberFormat="1" applyFont="1" applyAlignment="1">
      <alignment vertical="center"/>
    </xf>
    <xf numFmtId="183" fontId="36" fillId="0" borderId="0" xfId="0" applyNumberFormat="1" applyFont="1" applyAlignment="1">
      <alignment vertical="center"/>
    </xf>
    <xf numFmtId="0" fontId="47" fillId="0" borderId="0" xfId="49" applyFont="1"/>
    <xf numFmtId="182" fontId="47" fillId="0" borderId="0" xfId="49" applyNumberFormat="1" applyFont="1"/>
    <xf numFmtId="0" fontId="38" fillId="0" borderId="0" xfId="0" applyFont="1" applyAlignment="1">
      <alignment horizontal="left" vertical="top"/>
    </xf>
    <xf numFmtId="0" fontId="36" fillId="0" borderId="0" xfId="0" applyFont="1" applyAlignment="1">
      <alignment horizontal="left" vertical="top"/>
    </xf>
    <xf numFmtId="43" fontId="66" fillId="45" borderId="0" xfId="64" applyFont="1" applyFill="1" applyAlignment="1">
      <alignment horizontal="center" wrapText="1"/>
    </xf>
    <xf numFmtId="4" fontId="67" fillId="0" borderId="0" xfId="0" applyNumberFormat="1" applyFont="1"/>
    <xf numFmtId="186" fontId="67" fillId="0" borderId="0" xfId="0" applyNumberFormat="1" applyFont="1"/>
    <xf numFmtId="14" fontId="67" fillId="0" borderId="0" xfId="0" applyNumberFormat="1" applyFont="1" applyAlignment="1">
      <alignment horizontal="center"/>
    </xf>
    <xf numFmtId="43" fontId="0" fillId="0" borderId="0" xfId="64" applyFont="1"/>
    <xf numFmtId="175" fontId="0" fillId="0" borderId="0" xfId="64" applyNumberFormat="1" applyFont="1" applyFill="1"/>
    <xf numFmtId="43" fontId="0" fillId="0" borderId="0" xfId="64" applyFont="1" applyFill="1"/>
    <xf numFmtId="169" fontId="0" fillId="0" borderId="0" xfId="0" applyNumberFormat="1"/>
    <xf numFmtId="4" fontId="0" fillId="0" borderId="0" xfId="0" applyNumberFormat="1"/>
    <xf numFmtId="175" fontId="0" fillId="0" borderId="0" xfId="0" applyNumberFormat="1"/>
    <xf numFmtId="0" fontId="74" fillId="49" borderId="0" xfId="0" applyFont="1" applyFill="1"/>
    <xf numFmtId="4" fontId="74" fillId="49" borderId="0" xfId="0" applyNumberFormat="1" applyFont="1" applyFill="1"/>
    <xf numFmtId="175" fontId="0" fillId="0" borderId="0" xfId="64" applyNumberFormat="1" applyFont="1"/>
    <xf numFmtId="0" fontId="75" fillId="0" borderId="0" xfId="0" applyFont="1"/>
    <xf numFmtId="0" fontId="13" fillId="0" borderId="0" xfId="0" applyFont="1"/>
    <xf numFmtId="0" fontId="15" fillId="0" borderId="34" xfId="0" applyFont="1" applyBorder="1" applyAlignment="1">
      <alignment horizontal="center"/>
    </xf>
    <xf numFmtId="0" fontId="15" fillId="0" borderId="35" xfId="0" applyFont="1" applyBorder="1" applyAlignment="1">
      <alignment horizontal="center"/>
    </xf>
    <xf numFmtId="0" fontId="0" fillId="0" borderId="36" xfId="0" applyBorder="1"/>
    <xf numFmtId="0" fontId="0" fillId="0" borderId="37" xfId="0" applyBorder="1"/>
    <xf numFmtId="175" fontId="0" fillId="0" borderId="38" xfId="64" applyNumberFormat="1" applyFont="1" applyBorder="1"/>
    <xf numFmtId="175" fontId="0" fillId="0" borderId="39" xfId="64" applyNumberFormat="1" applyFont="1" applyBorder="1"/>
    <xf numFmtId="14" fontId="67" fillId="50" borderId="0" xfId="0" applyNumberFormat="1" applyFont="1" applyFill="1" applyAlignment="1">
      <alignment horizontal="center"/>
    </xf>
    <xf numFmtId="0" fontId="67" fillId="50" borderId="0" xfId="0" applyFont="1" applyFill="1"/>
    <xf numFmtId="4" fontId="67" fillId="50" borderId="0" xfId="0" applyNumberFormat="1" applyFont="1" applyFill="1"/>
    <xf numFmtId="0" fontId="0" fillId="0" borderId="40" xfId="0" applyBorder="1"/>
    <xf numFmtId="0" fontId="0" fillId="0" borderId="38" xfId="0" applyBorder="1"/>
    <xf numFmtId="175" fontId="0" fillId="0" borderId="41" xfId="64" applyNumberFormat="1" applyFont="1" applyBorder="1"/>
    <xf numFmtId="0" fontId="0" fillId="0" borderId="42" xfId="0" applyBorder="1"/>
    <xf numFmtId="0" fontId="0" fillId="0" borderId="35" xfId="0" applyBorder="1"/>
    <xf numFmtId="0" fontId="0" fillId="0" borderId="34" xfId="0" applyBorder="1"/>
    <xf numFmtId="175" fontId="0" fillId="0" borderId="35" xfId="64" applyNumberFormat="1" applyFont="1" applyBorder="1"/>
    <xf numFmtId="0" fontId="67" fillId="0" borderId="38" xfId="0" applyFont="1" applyBorder="1"/>
    <xf numFmtId="175" fontId="0" fillId="0" borderId="38" xfId="64" applyNumberFormat="1" applyFont="1" applyFill="1" applyBorder="1"/>
    <xf numFmtId="175" fontId="0" fillId="0" borderId="41" xfId="64" applyNumberFormat="1" applyFont="1" applyFill="1" applyBorder="1"/>
    <xf numFmtId="0" fontId="28" fillId="0" borderId="0" xfId="0" applyFont="1"/>
    <xf numFmtId="0" fontId="76" fillId="35" borderId="19" xfId="0" applyFont="1" applyFill="1" applyBorder="1"/>
    <xf numFmtId="0" fontId="28" fillId="0" borderId="0" xfId="0" applyFont="1" applyAlignment="1">
      <alignment horizontal="left"/>
    </xf>
    <xf numFmtId="0" fontId="28" fillId="0" borderId="0" xfId="0" applyFont="1" applyAlignment="1">
      <alignment horizontal="center"/>
    </xf>
    <xf numFmtId="0" fontId="76" fillId="35" borderId="20" xfId="0" applyFont="1" applyFill="1" applyBorder="1"/>
    <xf numFmtId="0" fontId="77" fillId="36" borderId="21" xfId="0" applyFont="1" applyFill="1" applyBorder="1" applyAlignment="1">
      <alignment horizontal="center"/>
    </xf>
    <xf numFmtId="0" fontId="77" fillId="36" borderId="19" xfId="0" applyFont="1" applyFill="1" applyBorder="1" applyAlignment="1">
      <alignment horizontal="center"/>
    </xf>
    <xf numFmtId="14" fontId="77" fillId="36" borderId="21" xfId="0" applyNumberFormat="1" applyFont="1" applyFill="1" applyBorder="1" applyAlignment="1">
      <alignment horizontal="center"/>
    </xf>
    <xf numFmtId="0" fontId="28" fillId="0" borderId="21" xfId="0" applyFont="1" applyBorder="1"/>
    <xf numFmtId="187" fontId="28" fillId="0" borderId="21" xfId="1" applyNumberFormat="1" applyFont="1" applyFill="1" applyBorder="1" applyAlignment="1">
      <alignment wrapText="1"/>
    </xf>
    <xf numFmtId="169" fontId="28" fillId="0" borderId="0" xfId="1" applyFont="1" applyFill="1"/>
    <xf numFmtId="169" fontId="28" fillId="0" borderId="0" xfId="0" applyNumberFormat="1" applyFont="1"/>
    <xf numFmtId="0" fontId="28" fillId="0" borderId="22" xfId="0" applyFont="1" applyBorder="1"/>
    <xf numFmtId="187" fontId="28" fillId="0" borderId="0" xfId="0" applyNumberFormat="1" applyFont="1"/>
    <xf numFmtId="0" fontId="28" fillId="0" borderId="21" xfId="0" applyFont="1" applyBorder="1" applyAlignment="1">
      <alignment horizontal="center"/>
    </xf>
    <xf numFmtId="182" fontId="28" fillId="0" borderId="21" xfId="51" applyNumberFormat="1" applyFont="1" applyBorder="1"/>
    <xf numFmtId="0" fontId="77" fillId="0" borderId="0" xfId="0" applyFont="1" applyAlignment="1">
      <alignment horizontal="center"/>
    </xf>
    <xf numFmtId="182" fontId="28" fillId="0" borderId="0" xfId="51" applyNumberFormat="1" applyFont="1" applyFill="1"/>
    <xf numFmtId="182" fontId="28" fillId="0" borderId="0" xfId="51" applyNumberFormat="1" applyFont="1"/>
    <xf numFmtId="169" fontId="28" fillId="0" borderId="0" xfId="1" applyFont="1"/>
    <xf numFmtId="172" fontId="28" fillId="0" borderId="0" xfId="0" applyNumberFormat="1" applyFont="1"/>
    <xf numFmtId="3" fontId="67" fillId="0" borderId="0" xfId="0" applyNumberFormat="1" applyFont="1"/>
    <xf numFmtId="0" fontId="67" fillId="0" borderId="21" xfId="0" applyFont="1" applyBorder="1"/>
    <xf numFmtId="0" fontId="67" fillId="47" borderId="21" xfId="0" applyFont="1" applyFill="1" applyBorder="1"/>
    <xf numFmtId="0" fontId="28" fillId="47" borderId="21" xfId="0" applyFont="1" applyFill="1" applyBorder="1" applyAlignment="1">
      <alignment horizontal="center" wrapText="1"/>
    </xf>
    <xf numFmtId="0" fontId="28" fillId="0" borderId="21" xfId="0" applyFont="1" applyBorder="1" applyAlignment="1">
      <alignment horizontal="center" wrapText="1"/>
    </xf>
    <xf numFmtId="0" fontId="28" fillId="0" borderId="21" xfId="0" applyFont="1" applyBorder="1" applyAlignment="1">
      <alignment vertical="center"/>
    </xf>
    <xf numFmtId="0" fontId="28" fillId="0" borderId="22" xfId="0" applyFont="1" applyBorder="1" applyAlignment="1">
      <alignment horizontal="left" vertical="center" wrapText="1"/>
    </xf>
    <xf numFmtId="0" fontId="28" fillId="0" borderId="21" xfId="0" applyFont="1" applyBorder="1" applyAlignment="1">
      <alignment horizontal="left"/>
    </xf>
    <xf numFmtId="0" fontId="28" fillId="47" borderId="21" xfId="0" applyFont="1" applyFill="1" applyBorder="1" applyAlignment="1">
      <alignment horizontal="center"/>
    </xf>
    <xf numFmtId="170" fontId="36" fillId="35" borderId="26" xfId="1" applyNumberFormat="1" applyFont="1" applyFill="1" applyBorder="1" applyAlignment="1">
      <alignment horizontal="left" vertical="center" indent="1"/>
    </xf>
    <xf numFmtId="170" fontId="36" fillId="0" borderId="0" xfId="1" applyNumberFormat="1" applyFont="1" applyAlignment="1">
      <alignment horizontal="left" indent="1"/>
    </xf>
    <xf numFmtId="170" fontId="40" fillId="40" borderId="26" xfId="1" applyNumberFormat="1" applyFont="1" applyFill="1" applyBorder="1" applyAlignment="1">
      <alignment horizontal="center" vertical="center" wrapText="1"/>
    </xf>
    <xf numFmtId="170" fontId="36" fillId="40" borderId="26" xfId="1" applyNumberFormat="1" applyFont="1" applyFill="1" applyBorder="1" applyAlignment="1"/>
    <xf numFmtId="170" fontId="38" fillId="40" borderId="26" xfId="1" applyNumberFormat="1" applyFont="1" applyFill="1" applyBorder="1" applyAlignment="1"/>
    <xf numFmtId="170" fontId="38" fillId="40" borderId="20" xfId="1" applyNumberFormat="1" applyFont="1" applyFill="1" applyBorder="1" applyAlignment="1"/>
    <xf numFmtId="170" fontId="36" fillId="0" borderId="0" xfId="0" applyNumberFormat="1" applyFont="1"/>
    <xf numFmtId="187" fontId="28" fillId="51" borderId="21" xfId="1" applyNumberFormat="1" applyFont="1" applyFill="1" applyBorder="1" applyAlignment="1">
      <alignment wrapText="1"/>
    </xf>
    <xf numFmtId="0" fontId="0" fillId="0" borderId="0" xfId="0" applyAlignment="1">
      <alignment horizontal="center" vertical="center"/>
    </xf>
    <xf numFmtId="0" fontId="66" fillId="52" borderId="43" xfId="0" applyFont="1" applyFill="1" applyBorder="1" applyAlignment="1">
      <alignment horizontal="center" vertical="center" wrapText="1"/>
    </xf>
    <xf numFmtId="0" fontId="66" fillId="52" borderId="44" xfId="0" applyFont="1" applyFill="1" applyBorder="1" applyAlignment="1">
      <alignment horizontal="center" vertical="center" wrapText="1"/>
    </xf>
    <xf numFmtId="0" fontId="66" fillId="52" borderId="45" xfId="0" applyFont="1" applyFill="1" applyBorder="1" applyAlignment="1">
      <alignment horizontal="center" vertical="center" wrapText="1"/>
    </xf>
    <xf numFmtId="0" fontId="0" fillId="53" borderId="0" xfId="0" applyFill="1"/>
    <xf numFmtId="0" fontId="78" fillId="53" borderId="46" xfId="0" applyFont="1" applyFill="1" applyBorder="1" applyAlignment="1">
      <alignment vertical="center"/>
    </xf>
    <xf numFmtId="186" fontId="67" fillId="53" borderId="46" xfId="0" applyNumberFormat="1" applyFont="1" applyFill="1" applyBorder="1"/>
    <xf numFmtId="4" fontId="67" fillId="53" borderId="46" xfId="0" applyNumberFormat="1" applyFont="1" applyFill="1" applyBorder="1"/>
    <xf numFmtId="3" fontId="67" fillId="53" borderId="47" xfId="0" applyNumberFormat="1" applyFont="1" applyFill="1" applyBorder="1" applyAlignment="1">
      <alignment horizontal="center"/>
    </xf>
    <xf numFmtId="0" fontId="78" fillId="53" borderId="48" xfId="0" applyFont="1" applyFill="1" applyBorder="1" applyAlignment="1">
      <alignment vertical="center"/>
    </xf>
    <xf numFmtId="186" fontId="67" fillId="53" borderId="48" xfId="0" applyNumberFormat="1" applyFont="1" applyFill="1" applyBorder="1"/>
    <xf numFmtId="4" fontId="67" fillId="53" borderId="48" xfId="0" applyNumberFormat="1" applyFont="1" applyFill="1" applyBorder="1"/>
    <xf numFmtId="3" fontId="67" fillId="53" borderId="49" xfId="0" applyNumberFormat="1" applyFont="1" applyFill="1" applyBorder="1" applyAlignment="1">
      <alignment horizontal="center"/>
    </xf>
    <xf numFmtId="0" fontId="78" fillId="47" borderId="50" xfId="0" applyFont="1" applyFill="1" applyBorder="1" applyAlignment="1">
      <alignment vertical="center"/>
    </xf>
    <xf numFmtId="186" fontId="67" fillId="47" borderId="50" xfId="0" applyNumberFormat="1" applyFont="1" applyFill="1" applyBorder="1"/>
    <xf numFmtId="4" fontId="67" fillId="47" borderId="50" xfId="0" applyNumberFormat="1" applyFont="1" applyFill="1" applyBorder="1"/>
    <xf numFmtId="3" fontId="67" fillId="47" borderId="51" xfId="0" applyNumberFormat="1" applyFont="1" applyFill="1" applyBorder="1" applyAlignment="1">
      <alignment horizontal="center"/>
    </xf>
    <xf numFmtId="170" fontId="0" fillId="0" borderId="0" xfId="0" applyNumberFormat="1"/>
    <xf numFmtId="170" fontId="32" fillId="0" borderId="21" xfId="103" applyNumberFormat="1" applyFont="1" applyFill="1" applyBorder="1" applyAlignment="1">
      <alignment horizontal="center" vertical="center"/>
    </xf>
    <xf numFmtId="182" fontId="32" fillId="47" borderId="21" xfId="51" applyNumberFormat="1" applyFont="1" applyFill="1" applyBorder="1"/>
    <xf numFmtId="182" fontId="32" fillId="47" borderId="21" xfId="51" applyNumberFormat="1" applyFont="1" applyFill="1" applyBorder="1" applyAlignment="1">
      <alignment horizontal="center" vertical="center" wrapText="1"/>
    </xf>
    <xf numFmtId="170" fontId="32" fillId="47" borderId="21" xfId="103" applyNumberFormat="1" applyFont="1" applyFill="1" applyBorder="1" applyAlignment="1">
      <alignment horizontal="center" vertical="center"/>
    </xf>
    <xf numFmtId="0" fontId="32" fillId="47" borderId="0" xfId="0" applyFont="1" applyFill="1"/>
    <xf numFmtId="0" fontId="29" fillId="47" borderId="22" xfId="0" applyFont="1" applyFill="1" applyBorder="1"/>
    <xf numFmtId="187" fontId="28" fillId="47" borderId="21" xfId="1" applyNumberFormat="1" applyFont="1" applyFill="1" applyBorder="1" applyAlignment="1">
      <alignment wrapText="1"/>
    </xf>
    <xf numFmtId="166" fontId="42" fillId="0" borderId="21" xfId="51" applyFont="1" applyFill="1" applyBorder="1"/>
    <xf numFmtId="177" fontId="42" fillId="0" borderId="21" xfId="51" applyNumberFormat="1" applyFont="1" applyFill="1" applyBorder="1"/>
    <xf numFmtId="166" fontId="37" fillId="40" borderId="21" xfId="51" applyFont="1" applyFill="1" applyBorder="1" applyAlignment="1">
      <alignment horizontal="center"/>
    </xf>
    <xf numFmtId="49" fontId="42" fillId="0" borderId="21" xfId="51" applyNumberFormat="1" applyFont="1" applyFill="1" applyBorder="1" applyAlignment="1">
      <alignment horizontal="center"/>
    </xf>
    <xf numFmtId="0" fontId="42" fillId="0" borderId="23" xfId="49" applyFont="1" applyBorder="1" applyAlignment="1">
      <alignment horizontal="center"/>
    </xf>
    <xf numFmtId="166" fontId="42" fillId="0" borderId="21" xfId="51" applyFont="1" applyBorder="1"/>
    <xf numFmtId="173" fontId="38" fillId="40" borderId="21" xfId="45" applyNumberFormat="1" applyFont="1" applyFill="1" applyBorder="1"/>
    <xf numFmtId="173" fontId="42" fillId="0" borderId="0" xfId="49" applyNumberFormat="1" applyFont="1"/>
    <xf numFmtId="3" fontId="72" fillId="0" borderId="0" xfId="0" applyNumberFormat="1" applyFont="1" applyAlignment="1">
      <alignment horizontal="right" vertical="center"/>
    </xf>
    <xf numFmtId="164" fontId="72" fillId="0" borderId="0" xfId="45" applyFont="1" applyAlignment="1">
      <alignment vertical="center"/>
    </xf>
    <xf numFmtId="0" fontId="73" fillId="0" borderId="22" xfId="0" applyFont="1" applyBorder="1" applyAlignment="1">
      <alignment horizontal="left" vertical="center"/>
    </xf>
    <xf numFmtId="0" fontId="73" fillId="0" borderId="23" xfId="0" applyFont="1" applyBorder="1" applyAlignment="1">
      <alignment horizontal="left" vertical="center"/>
    </xf>
    <xf numFmtId="166" fontId="42" fillId="0" borderId="21" xfId="51" quotePrefix="1" applyFont="1" applyBorder="1"/>
    <xf numFmtId="166" fontId="72" fillId="40" borderId="21" xfId="51" applyFont="1" applyFill="1" applyBorder="1" applyAlignment="1">
      <alignment horizontal="right" vertical="center"/>
    </xf>
    <xf numFmtId="166" fontId="42" fillId="0" borderId="0" xfId="49" applyNumberFormat="1" applyFont="1"/>
    <xf numFmtId="3" fontId="42" fillId="0" borderId="0" xfId="46" applyNumberFormat="1" applyFont="1"/>
    <xf numFmtId="166" fontId="36" fillId="0" borderId="21" xfId="51" applyFont="1" applyFill="1" applyBorder="1" applyAlignment="1">
      <alignment horizontal="right" vertical="center"/>
    </xf>
    <xf numFmtId="166" fontId="36" fillId="0" borderId="21" xfId="51" applyFont="1" applyBorder="1" applyAlignment="1">
      <alignment horizontal="right" vertical="center"/>
    </xf>
    <xf numFmtId="0" fontId="79" fillId="0" borderId="0" xfId="0" applyFont="1"/>
    <xf numFmtId="189" fontId="67" fillId="0" borderId="0" xfId="0" applyNumberFormat="1" applyFont="1"/>
    <xf numFmtId="0" fontId="67" fillId="47" borderId="0" xfId="0" applyFont="1" applyFill="1"/>
    <xf numFmtId="14" fontId="67" fillId="47" borderId="0" xfId="0" applyNumberFormat="1" applyFont="1" applyFill="1" applyAlignment="1">
      <alignment horizontal="center"/>
    </xf>
    <xf numFmtId="4" fontId="67" fillId="47" borderId="0" xfId="0" applyNumberFormat="1" applyFont="1" applyFill="1"/>
    <xf numFmtId="189" fontId="67" fillId="47" borderId="0" xfId="0" applyNumberFormat="1" applyFont="1" applyFill="1"/>
    <xf numFmtId="186" fontId="67" fillId="47" borderId="0" xfId="0" applyNumberFormat="1" applyFont="1" applyFill="1"/>
    <xf numFmtId="3" fontId="67" fillId="47" borderId="0" xfId="0" applyNumberFormat="1" applyFont="1" applyFill="1"/>
    <xf numFmtId="170" fontId="42" fillId="0" borderId="0" xfId="49" applyNumberFormat="1" applyFont="1"/>
    <xf numFmtId="10" fontId="42" fillId="0" borderId="21" xfId="277" applyNumberFormat="1" applyFont="1" applyFill="1" applyBorder="1" applyAlignment="1">
      <alignment vertical="center"/>
    </xf>
    <xf numFmtId="0" fontId="80" fillId="0" borderId="21" xfId="0" applyFont="1" applyBorder="1" applyProtection="1">
      <protection locked="0"/>
    </xf>
    <xf numFmtId="174" fontId="80" fillId="0" borderId="21" xfId="0" applyNumberFormat="1" applyFont="1" applyBorder="1" applyProtection="1">
      <protection locked="0"/>
    </xf>
    <xf numFmtId="0" fontId="42" fillId="0" borderId="21" xfId="0" applyFont="1" applyBorder="1" applyAlignment="1">
      <alignment horizontal="center" vertical="center"/>
    </xf>
    <xf numFmtId="175" fontId="42" fillId="0" borderId="21" xfId="0" applyNumberFormat="1" applyFont="1" applyBorder="1" applyAlignment="1">
      <alignment vertical="center"/>
    </xf>
    <xf numFmtId="0" fontId="42" fillId="0" borderId="21" xfId="0" applyFont="1" applyBorder="1" applyAlignment="1">
      <alignment vertical="center"/>
    </xf>
    <xf numFmtId="0" fontId="42" fillId="0" borderId="22" xfId="0" applyFont="1" applyBorder="1" applyAlignment="1">
      <alignment vertical="center"/>
    </xf>
    <xf numFmtId="0" fontId="42" fillId="0" borderId="23" xfId="0" applyFont="1" applyBorder="1" applyAlignment="1">
      <alignment vertical="center"/>
    </xf>
    <xf numFmtId="0" fontId="80" fillId="0" borderId="22" xfId="0" applyFont="1" applyBorder="1" applyProtection="1">
      <protection locked="0"/>
    </xf>
    <xf numFmtId="10" fontId="42" fillId="0" borderId="21" xfId="0" applyNumberFormat="1" applyFont="1" applyBorder="1" applyAlignment="1">
      <alignment vertical="center"/>
    </xf>
    <xf numFmtId="0" fontId="36" fillId="0" borderId="0" xfId="0" applyFont="1" applyAlignment="1">
      <alignment horizontal="justify" vertical="center" wrapText="1"/>
    </xf>
    <xf numFmtId="0" fontId="55" fillId="52" borderId="0" xfId="0" applyFont="1" applyFill="1" applyAlignment="1">
      <alignment vertical="center"/>
    </xf>
    <xf numFmtId="174" fontId="40" fillId="52" borderId="27" xfId="0" applyNumberFormat="1" applyFont="1" applyFill="1" applyBorder="1" applyAlignment="1">
      <alignment horizontal="center" vertical="center" wrapText="1"/>
    </xf>
    <xf numFmtId="0" fontId="40" fillId="52" borderId="18" xfId="0" applyFont="1" applyFill="1" applyBorder="1" applyAlignment="1">
      <alignment horizontal="center" vertical="center"/>
    </xf>
    <xf numFmtId="0" fontId="47" fillId="52" borderId="17" xfId="0" applyFont="1" applyFill="1" applyBorder="1"/>
    <xf numFmtId="174" fontId="40" fillId="52" borderId="19" xfId="0" applyNumberFormat="1" applyFont="1" applyFill="1" applyBorder="1" applyAlignment="1">
      <alignment horizontal="center" vertical="center" wrapText="1"/>
    </xf>
    <xf numFmtId="0" fontId="40" fillId="52" borderId="11" xfId="0" applyFont="1" applyFill="1" applyBorder="1" applyAlignment="1">
      <alignment horizontal="center" vertical="center"/>
    </xf>
    <xf numFmtId="0" fontId="40" fillId="52" borderId="0" xfId="0" applyFont="1" applyFill="1"/>
    <xf numFmtId="0" fontId="47" fillId="52" borderId="0" xfId="0" applyFont="1" applyFill="1"/>
    <xf numFmtId="170" fontId="40" fillId="52" borderId="26" xfId="1" applyNumberFormat="1" applyFont="1" applyFill="1" applyBorder="1" applyAlignment="1">
      <alignment horizontal="center" vertical="center"/>
    </xf>
    <xf numFmtId="0" fontId="40" fillId="52" borderId="21" xfId="0" applyFont="1" applyFill="1" applyBorder="1" applyAlignment="1">
      <alignment horizontal="center" vertical="center" wrapText="1"/>
    </xf>
    <xf numFmtId="0" fontId="47" fillId="52" borderId="18" xfId="0" applyFont="1" applyFill="1" applyBorder="1"/>
    <xf numFmtId="174" fontId="40" fillId="52" borderId="21" xfId="49" applyNumberFormat="1" applyFont="1" applyFill="1" applyBorder="1" applyAlignment="1">
      <alignment horizontal="center" vertical="center" wrapText="1"/>
    </xf>
    <xf numFmtId="49" fontId="38" fillId="40" borderId="0" xfId="0" applyNumberFormat="1" applyFont="1" applyFill="1" applyAlignment="1">
      <alignment horizontal="center"/>
    </xf>
    <xf numFmtId="170" fontId="36" fillId="40" borderId="26" xfId="1" applyNumberFormat="1" applyFont="1" applyFill="1" applyBorder="1" applyAlignment="1">
      <alignment horizontal="left" vertical="center" indent="1"/>
    </xf>
    <xf numFmtId="0" fontId="50" fillId="40" borderId="21" xfId="0" applyFont="1" applyFill="1" applyBorder="1" applyAlignment="1">
      <alignment horizontal="center" vertical="center" wrapText="1"/>
    </xf>
    <xf numFmtId="169" fontId="38" fillId="40" borderId="21" xfId="1" applyFont="1" applyFill="1" applyBorder="1" applyAlignment="1">
      <alignment vertical="center"/>
    </xf>
    <xf numFmtId="184" fontId="38" fillId="40" borderId="21" xfId="51" applyNumberFormat="1" applyFont="1" applyFill="1" applyBorder="1" applyAlignment="1">
      <alignment vertical="center" wrapText="1"/>
    </xf>
    <xf numFmtId="49" fontId="36" fillId="40" borderId="21" xfId="0" applyNumberFormat="1" applyFont="1" applyFill="1" applyBorder="1" applyAlignment="1">
      <alignment vertical="center" wrapText="1"/>
    </xf>
    <xf numFmtId="0" fontId="36" fillId="40" borderId="21" xfId="0" applyFont="1" applyFill="1" applyBorder="1" applyAlignment="1">
      <alignment vertical="center" wrapText="1"/>
    </xf>
    <xf numFmtId="0" fontId="38" fillId="40" borderId="21" xfId="0" applyFont="1" applyFill="1" applyBorder="1" applyAlignment="1">
      <alignment horizontal="center" vertical="center" wrapText="1"/>
    </xf>
    <xf numFmtId="0" fontId="38" fillId="40" borderId="11" xfId="0" applyFont="1" applyFill="1" applyBorder="1" applyAlignment="1">
      <alignment vertical="center" wrapText="1"/>
    </xf>
    <xf numFmtId="0" fontId="38" fillId="40" borderId="0" xfId="0" applyFont="1" applyFill="1" applyAlignment="1">
      <alignment vertical="center" wrapText="1"/>
    </xf>
    <xf numFmtId="183" fontId="38" fillId="40" borderId="26" xfId="0" applyNumberFormat="1" applyFont="1" applyFill="1" applyBorder="1"/>
    <xf numFmtId="0" fontId="50" fillId="40" borderId="11" xfId="0" applyFont="1" applyFill="1" applyBorder="1" applyAlignment="1">
      <alignment vertical="center" wrapText="1"/>
    </xf>
    <xf numFmtId="0" fontId="36" fillId="40" borderId="0" xfId="0" applyFont="1" applyFill="1" applyAlignment="1">
      <alignment vertical="center" wrapText="1"/>
    </xf>
    <xf numFmtId="183" fontId="36" fillId="40" borderId="26" xfId="1" applyNumberFormat="1" applyFont="1" applyFill="1" applyBorder="1" applyAlignment="1">
      <alignment vertical="center"/>
    </xf>
    <xf numFmtId="183" fontId="36" fillId="40" borderId="26" xfId="51" applyNumberFormat="1" applyFont="1" applyFill="1" applyBorder="1" applyAlignment="1">
      <alignment vertical="center"/>
    </xf>
    <xf numFmtId="0" fontId="36" fillId="40" borderId="11" xfId="0" applyFont="1" applyFill="1" applyBorder="1" applyAlignment="1">
      <alignment vertical="center" wrapText="1"/>
    </xf>
    <xf numFmtId="0" fontId="38" fillId="40" borderId="11" xfId="0" applyFont="1" applyFill="1" applyBorder="1" applyAlignment="1">
      <alignment horizontal="left" vertical="center" wrapText="1"/>
    </xf>
    <xf numFmtId="0" fontId="38" fillId="40" borderId="0" xfId="0" applyFont="1" applyFill="1" applyAlignment="1">
      <alignment horizontal="left" vertical="center" wrapText="1"/>
    </xf>
    <xf numFmtId="0" fontId="36" fillId="40" borderId="11" xfId="0" applyFont="1" applyFill="1" applyBorder="1" applyAlignment="1">
      <alignment vertical="center"/>
    </xf>
    <xf numFmtId="183" fontId="38" fillId="40" borderId="26" xfId="51" applyNumberFormat="1" applyFont="1" applyFill="1" applyBorder="1" applyAlignment="1">
      <alignment vertical="center"/>
    </xf>
    <xf numFmtId="0" fontId="36" fillId="40" borderId="11" xfId="0" applyFont="1" applyFill="1" applyBorder="1" applyAlignment="1">
      <alignment horizontal="left" vertical="center" wrapText="1"/>
    </xf>
    <xf numFmtId="0" fontId="36" fillId="40" borderId="0" xfId="0" applyFont="1" applyFill="1" applyAlignment="1">
      <alignment horizontal="left" vertical="center" wrapText="1"/>
    </xf>
    <xf numFmtId="0" fontId="38" fillId="40" borderId="10" xfId="0" applyFont="1" applyFill="1" applyBorder="1" applyAlignment="1">
      <alignment vertical="center" wrapText="1"/>
    </xf>
    <xf numFmtId="183" fontId="38" fillId="40" borderId="20" xfId="51" applyNumberFormat="1" applyFont="1" applyFill="1" applyBorder="1" applyAlignment="1">
      <alignment vertical="center"/>
    </xf>
    <xf numFmtId="0" fontId="36" fillId="40" borderId="32" xfId="0" applyFont="1" applyFill="1" applyBorder="1" applyAlignment="1">
      <alignment horizontal="left" indent="1"/>
    </xf>
    <xf numFmtId="0" fontId="36" fillId="40" borderId="25" xfId="0" applyFont="1" applyFill="1" applyBorder="1"/>
    <xf numFmtId="172" fontId="36" fillId="40" borderId="33" xfId="1" applyNumberFormat="1" applyFont="1" applyFill="1" applyBorder="1" applyAlignment="1">
      <alignment horizontal="center"/>
    </xf>
    <xf numFmtId="180" fontId="36" fillId="40" borderId="28" xfId="1" applyNumberFormat="1" applyFont="1" applyFill="1" applyBorder="1" applyAlignment="1">
      <alignment horizontal="left" vertical="center" indent="1"/>
    </xf>
    <xf numFmtId="0" fontId="36" fillId="40" borderId="11" xfId="0" applyFont="1" applyFill="1" applyBorder="1" applyAlignment="1">
      <alignment horizontal="left" indent="1"/>
    </xf>
    <xf numFmtId="172" fontId="38" fillId="40" borderId="12" xfId="1" applyNumberFormat="1" applyFont="1" applyFill="1" applyBorder="1" applyAlignment="1">
      <alignment horizontal="center"/>
    </xf>
    <xf numFmtId="182" fontId="36" fillId="40" borderId="26" xfId="51" applyNumberFormat="1" applyFont="1" applyFill="1" applyBorder="1" applyAlignment="1">
      <alignment horizontal="left" vertical="center" indent="1"/>
    </xf>
    <xf numFmtId="0" fontId="38" fillId="40" borderId="11" xfId="0" applyFont="1" applyFill="1" applyBorder="1" applyAlignment="1">
      <alignment horizontal="left" indent="1"/>
    </xf>
    <xf numFmtId="172" fontId="38" fillId="40" borderId="0" xfId="1" applyNumberFormat="1" applyFont="1" applyFill="1" applyBorder="1"/>
    <xf numFmtId="172" fontId="36" fillId="40" borderId="0" xfId="1" applyNumberFormat="1" applyFont="1" applyFill="1" applyBorder="1"/>
    <xf numFmtId="172" fontId="36" fillId="40" borderId="0" xfId="1" applyNumberFormat="1" applyFont="1" applyFill="1"/>
    <xf numFmtId="172" fontId="36" fillId="40" borderId="12" xfId="1" applyNumberFormat="1" applyFont="1" applyFill="1" applyBorder="1" applyAlignment="1">
      <alignment horizontal="center"/>
    </xf>
    <xf numFmtId="0" fontId="38" fillId="40" borderId="12" xfId="0" applyFont="1" applyFill="1" applyBorder="1" applyAlignment="1">
      <alignment horizontal="center"/>
    </xf>
    <xf numFmtId="170" fontId="38" fillId="40" borderId="26" xfId="1" applyNumberFormat="1" applyFont="1" applyFill="1" applyBorder="1" applyAlignment="1">
      <alignment horizontal="left" vertical="center" indent="1"/>
    </xf>
    <xf numFmtId="182" fontId="38" fillId="40" borderId="26" xfId="51" applyNumberFormat="1" applyFont="1" applyFill="1" applyBorder="1" applyAlignment="1">
      <alignment horizontal="left" vertical="center" indent="1"/>
    </xf>
    <xf numFmtId="172" fontId="36" fillId="40" borderId="0" xfId="0" applyNumberFormat="1" applyFont="1" applyFill="1"/>
    <xf numFmtId="172" fontId="36" fillId="40" borderId="12" xfId="0" applyNumberFormat="1" applyFont="1" applyFill="1" applyBorder="1" applyAlignment="1">
      <alignment horizontal="center"/>
    </xf>
    <xf numFmtId="172" fontId="38" fillId="40" borderId="0" xfId="0" applyNumberFormat="1" applyFont="1" applyFill="1"/>
    <xf numFmtId="172" fontId="38" fillId="40" borderId="12" xfId="0" applyNumberFormat="1" applyFont="1" applyFill="1" applyBorder="1" applyAlignment="1">
      <alignment horizontal="center"/>
    </xf>
    <xf numFmtId="191" fontId="38" fillId="40" borderId="26" xfId="1" applyNumberFormat="1" applyFont="1" applyFill="1" applyBorder="1" applyAlignment="1">
      <alignment horizontal="left" vertical="center" indent="1"/>
    </xf>
    <xf numFmtId="0" fontId="38" fillId="40" borderId="13" xfId="0" applyFont="1" applyFill="1" applyBorder="1" applyAlignment="1">
      <alignment horizontal="left" vertical="center" indent="1"/>
    </xf>
    <xf numFmtId="173" fontId="36" fillId="40" borderId="10" xfId="1" applyNumberFormat="1" applyFont="1" applyFill="1" applyBorder="1" applyAlignment="1">
      <alignment vertical="center"/>
    </xf>
    <xf numFmtId="172" fontId="36" fillId="40" borderId="14" xfId="1" applyNumberFormat="1" applyFont="1" applyFill="1" applyBorder="1" applyAlignment="1">
      <alignment horizontal="center" vertical="center"/>
    </xf>
    <xf numFmtId="190" fontId="38" fillId="40" borderId="20" xfId="1" applyNumberFormat="1" applyFont="1" applyFill="1" applyBorder="1" applyAlignment="1">
      <alignment horizontal="left" vertical="center" indent="1"/>
    </xf>
    <xf numFmtId="188" fontId="38" fillId="40" borderId="20" xfId="103" applyNumberFormat="1" applyFont="1" applyFill="1" applyBorder="1" applyAlignment="1">
      <alignment horizontal="left" vertical="center" indent="1"/>
    </xf>
    <xf numFmtId="0" fontId="67" fillId="53" borderId="46" xfId="0" applyFont="1" applyFill="1" applyBorder="1" applyAlignment="1">
      <alignment horizontal="center" vertical="center"/>
    </xf>
    <xf numFmtId="0" fontId="67" fillId="53" borderId="48" xfId="0" applyFont="1" applyFill="1" applyBorder="1" applyAlignment="1">
      <alignment horizontal="center" vertical="center"/>
    </xf>
    <xf numFmtId="0" fontId="67" fillId="53" borderId="50" xfId="0" applyFont="1" applyFill="1" applyBorder="1" applyAlignment="1">
      <alignment horizontal="center" vertical="center"/>
    </xf>
    <xf numFmtId="0" fontId="58" fillId="0" borderId="0" xfId="0" applyFont="1" applyAlignment="1">
      <alignment horizontal="center"/>
    </xf>
    <xf numFmtId="0" fontId="56" fillId="52" borderId="0" xfId="0" applyFont="1" applyFill="1" applyAlignment="1">
      <alignment horizontal="center" vertical="center" wrapText="1"/>
    </xf>
    <xf numFmtId="171" fontId="37" fillId="0" borderId="0" xfId="44" applyFont="1" applyAlignment="1">
      <alignment horizontal="left" wrapText="1"/>
    </xf>
    <xf numFmtId="0" fontId="36" fillId="0" borderId="0" xfId="0" applyFont="1" applyAlignment="1">
      <alignment horizontal="left"/>
    </xf>
    <xf numFmtId="0" fontId="39" fillId="0" borderId="0" xfId="0" applyFont="1" applyAlignment="1">
      <alignment horizontal="left"/>
    </xf>
    <xf numFmtId="0" fontId="40" fillId="52" borderId="29" xfId="0" applyFont="1" applyFill="1" applyBorder="1" applyAlignment="1">
      <alignment horizontal="center" vertical="center"/>
    </xf>
    <xf numFmtId="0" fontId="40" fillId="52" borderId="30" xfId="0" applyFont="1" applyFill="1" applyBorder="1" applyAlignment="1">
      <alignment horizontal="center" vertical="center"/>
    </xf>
    <xf numFmtId="0" fontId="40" fillId="52" borderId="31" xfId="0" applyFont="1" applyFill="1" applyBorder="1" applyAlignment="1">
      <alignment horizontal="center" vertical="center"/>
    </xf>
    <xf numFmtId="171" fontId="37" fillId="0" borderId="0" xfId="44" applyFont="1" applyAlignment="1">
      <alignment horizontal="left" vertical="center" wrapText="1"/>
    </xf>
    <xf numFmtId="171" fontId="37" fillId="0" borderId="0" xfId="44" applyFont="1" applyAlignment="1">
      <alignment horizontal="left"/>
    </xf>
    <xf numFmtId="0" fontId="38" fillId="0" borderId="0" xfId="0" applyFont="1" applyAlignment="1">
      <alignment horizontal="left"/>
    </xf>
    <xf numFmtId="0" fontId="39" fillId="0" borderId="0" xfId="0" applyFont="1" applyAlignment="1">
      <alignment horizontal="left" vertical="center"/>
    </xf>
    <xf numFmtId="183" fontId="38" fillId="40" borderId="22" xfId="1" applyNumberFormat="1" applyFont="1" applyFill="1" applyBorder="1" applyAlignment="1">
      <alignment horizontal="center" vertical="center"/>
    </xf>
    <xf numFmtId="183" fontId="38" fillId="40" borderId="15" xfId="1" applyNumberFormat="1" applyFont="1" applyFill="1" applyBorder="1" applyAlignment="1">
      <alignment horizontal="center" vertical="center"/>
    </xf>
    <xf numFmtId="183" fontId="38" fillId="40" borderId="23" xfId="1" applyNumberFormat="1" applyFont="1" applyFill="1" applyBorder="1" applyAlignment="1">
      <alignment horizontal="center" vertical="center"/>
    </xf>
    <xf numFmtId="183" fontId="38" fillId="40" borderId="22" xfId="51" applyNumberFormat="1" applyFont="1" applyFill="1" applyBorder="1" applyAlignment="1">
      <alignment horizontal="left" vertical="center"/>
    </xf>
    <xf numFmtId="183" fontId="38" fillId="40" borderId="15" xfId="51" applyNumberFormat="1" applyFont="1" applyFill="1" applyBorder="1" applyAlignment="1">
      <alignment horizontal="left" vertical="center"/>
    </xf>
    <xf numFmtId="183" fontId="38" fillId="40" borderId="23" xfId="51" applyNumberFormat="1" applyFont="1" applyFill="1" applyBorder="1" applyAlignment="1">
      <alignment horizontal="left" vertical="center"/>
    </xf>
    <xf numFmtId="0" fontId="38" fillId="40" borderId="11" xfId="0" applyFont="1" applyFill="1" applyBorder="1" applyAlignment="1">
      <alignment horizontal="left" vertical="center" wrapText="1"/>
    </xf>
    <xf numFmtId="0" fontId="38" fillId="40" borderId="12" xfId="0" applyFont="1" applyFill="1" applyBorder="1" applyAlignment="1">
      <alignment horizontal="left" vertical="center" wrapText="1"/>
    </xf>
    <xf numFmtId="0" fontId="36" fillId="40" borderId="11" xfId="0" applyFont="1" applyFill="1" applyBorder="1" applyAlignment="1">
      <alignment vertical="center" wrapText="1"/>
    </xf>
    <xf numFmtId="0" fontId="38" fillId="40" borderId="11" xfId="0" applyFont="1" applyFill="1" applyBorder="1" applyAlignment="1">
      <alignment vertical="center" wrapText="1"/>
    </xf>
    <xf numFmtId="0" fontId="38" fillId="40" borderId="12" xfId="0" applyFont="1" applyFill="1" applyBorder="1" applyAlignment="1">
      <alignment vertical="center" wrapText="1"/>
    </xf>
    <xf numFmtId="0" fontId="30" fillId="0" borderId="0" xfId="0" applyFont="1" applyAlignment="1">
      <alignment horizontal="left"/>
    </xf>
    <xf numFmtId="0" fontId="31" fillId="34" borderId="21" xfId="0" applyFont="1" applyFill="1" applyBorder="1" applyAlignment="1">
      <alignment horizontal="center" vertical="center" wrapText="1"/>
    </xf>
    <xf numFmtId="0" fontId="32" fillId="37" borderId="22" xfId="0" applyFont="1" applyFill="1" applyBorder="1" applyAlignment="1">
      <alignment horizontal="center" vertical="center" wrapText="1"/>
    </xf>
    <xf numFmtId="0" fontId="32" fillId="37" borderId="15" xfId="0" applyFont="1" applyFill="1" applyBorder="1" applyAlignment="1">
      <alignment horizontal="center" vertical="center" wrapText="1"/>
    </xf>
    <xf numFmtId="0" fontId="32" fillId="37" borderId="23" xfId="0" applyFont="1" applyFill="1" applyBorder="1" applyAlignment="1">
      <alignment horizontal="center" vertical="center" wrapText="1"/>
    </xf>
    <xf numFmtId="0" fontId="32" fillId="36" borderId="22" xfId="0" applyFont="1" applyFill="1" applyBorder="1" applyAlignment="1">
      <alignment horizontal="center" vertical="center" wrapText="1"/>
    </xf>
    <xf numFmtId="0" fontId="32" fillId="36" borderId="23" xfId="0" applyFont="1" applyFill="1" applyBorder="1" applyAlignment="1">
      <alignment horizontal="center" vertical="center" wrapText="1"/>
    </xf>
    <xf numFmtId="0" fontId="32" fillId="38" borderId="21" xfId="0" applyFont="1" applyFill="1" applyBorder="1" applyAlignment="1">
      <alignment horizontal="center" vertical="center" wrapText="1"/>
    </xf>
    <xf numFmtId="0" fontId="36" fillId="0" borderId="0" xfId="0" applyFont="1" applyAlignment="1">
      <alignment horizontal="justify" vertical="center" wrapText="1"/>
    </xf>
    <xf numFmtId="185" fontId="36" fillId="0" borderId="0" xfId="0" applyNumberFormat="1" applyFont="1" applyAlignment="1">
      <alignment horizontal="justify" vertical="center" wrapText="1"/>
    </xf>
    <xf numFmtId="0" fontId="36" fillId="0" borderId="0" xfId="0" applyFont="1" applyAlignment="1">
      <alignment horizontal="left" vertical="top" wrapText="1"/>
    </xf>
    <xf numFmtId="0" fontId="36" fillId="0" borderId="0" xfId="0" applyFont="1" applyAlignment="1">
      <alignment horizontal="left" vertical="center" wrapText="1"/>
    </xf>
    <xf numFmtId="0" fontId="70" fillId="0" borderId="0" xfId="0" applyFont="1" applyAlignment="1">
      <alignment horizontal="center" vertical="center" wrapText="1"/>
    </xf>
    <xf numFmtId="0" fontId="36" fillId="0" borderId="22" xfId="0" applyFont="1" applyBorder="1" applyAlignment="1">
      <alignment horizontal="center" vertical="center"/>
    </xf>
    <xf numFmtId="0" fontId="36" fillId="0" borderId="23" xfId="0" applyFont="1" applyBorder="1" applyAlignment="1">
      <alignment horizontal="center" vertical="center"/>
    </xf>
    <xf numFmtId="0" fontId="38" fillId="0" borderId="0" xfId="0" applyFont="1" applyAlignment="1">
      <alignment horizontal="left" vertical="top" wrapText="1"/>
    </xf>
    <xf numFmtId="0" fontId="36" fillId="0" borderId="22" xfId="0" applyFont="1" applyBorder="1" applyAlignment="1">
      <alignment horizontal="justify" vertical="center" wrapText="1"/>
    </xf>
    <xf numFmtId="0" fontId="36" fillId="0" borderId="15" xfId="0" applyFont="1" applyBorder="1" applyAlignment="1">
      <alignment horizontal="justify" vertical="center" wrapText="1"/>
    </xf>
    <xf numFmtId="0" fontId="36" fillId="0" borderId="23" xfId="0" applyFont="1" applyBorder="1" applyAlignment="1">
      <alignment horizontal="justify" vertical="center" wrapText="1"/>
    </xf>
    <xf numFmtId="0" fontId="38" fillId="0" borderId="0" xfId="0" applyFont="1" applyAlignment="1">
      <alignment horizontal="center" vertical="center" wrapText="1"/>
    </xf>
    <xf numFmtId="0" fontId="40" fillId="52" borderId="18" xfId="0" applyFont="1" applyFill="1" applyBorder="1" applyAlignment="1">
      <alignment horizontal="center" vertical="center" wrapText="1"/>
    </xf>
    <xf numFmtId="0" fontId="40" fillId="52" borderId="16" xfId="0" applyFont="1" applyFill="1" applyBorder="1" applyAlignment="1">
      <alignment horizontal="center" vertical="center" wrapText="1"/>
    </xf>
    <xf numFmtId="0" fontId="40" fillId="52" borderId="13" xfId="0" applyFont="1" applyFill="1" applyBorder="1" applyAlignment="1">
      <alignment horizontal="center" vertical="center" wrapText="1"/>
    </xf>
    <xf numFmtId="0" fontId="40" fillId="52" borderId="14" xfId="0" applyFont="1" applyFill="1" applyBorder="1" applyAlignment="1">
      <alignment horizontal="center" vertical="center" wrapText="1"/>
    </xf>
    <xf numFmtId="0" fontId="40" fillId="52" borderId="22" xfId="0" applyFont="1" applyFill="1" applyBorder="1" applyAlignment="1">
      <alignment horizontal="center" vertical="center"/>
    </xf>
    <xf numFmtId="0" fontId="40" fillId="52" borderId="23" xfId="0" applyFont="1" applyFill="1" applyBorder="1" applyAlignment="1">
      <alignment horizontal="center" vertical="center"/>
    </xf>
    <xf numFmtId="0" fontId="42" fillId="0" borderId="0" xfId="49" applyFont="1" applyAlignment="1">
      <alignment horizontal="left" vertical="center" wrapText="1"/>
    </xf>
    <xf numFmtId="0" fontId="40" fillId="52" borderId="22" xfId="0" applyFont="1" applyFill="1" applyBorder="1" applyAlignment="1">
      <alignment horizontal="center" vertical="center" wrapText="1"/>
    </xf>
    <xf numFmtId="0" fontId="40" fillId="52" borderId="23" xfId="0" applyFont="1" applyFill="1" applyBorder="1" applyAlignment="1">
      <alignment horizontal="center" vertical="center" wrapText="1"/>
    </xf>
    <xf numFmtId="0" fontId="40" fillId="52" borderId="19" xfId="0" applyFont="1" applyFill="1" applyBorder="1" applyAlignment="1">
      <alignment horizontal="center" vertical="center" wrapText="1"/>
    </xf>
    <xf numFmtId="0" fontId="40" fillId="52" borderId="20" xfId="0" applyFont="1" applyFill="1" applyBorder="1" applyAlignment="1">
      <alignment horizontal="center" vertical="center" wrapText="1"/>
    </xf>
    <xf numFmtId="9" fontId="36" fillId="0" borderId="22" xfId="0" applyNumberFormat="1" applyFont="1" applyBorder="1" applyAlignment="1">
      <alignment horizontal="center" vertical="center"/>
    </xf>
    <xf numFmtId="9" fontId="36" fillId="0" borderId="23" xfId="0" applyNumberFormat="1" applyFont="1" applyBorder="1" applyAlignment="1">
      <alignment horizontal="center" vertical="center"/>
    </xf>
    <xf numFmtId="185" fontId="38" fillId="0" borderId="10" xfId="0" applyNumberFormat="1" applyFont="1" applyBorder="1" applyAlignment="1">
      <alignment horizontal="justify" vertical="center" wrapText="1"/>
    </xf>
    <xf numFmtId="0" fontId="40" fillId="52" borderId="15" xfId="0" applyFont="1" applyFill="1" applyBorder="1" applyAlignment="1">
      <alignment horizontal="center" vertical="center" wrapText="1"/>
    </xf>
    <xf numFmtId="0" fontId="38" fillId="40" borderId="0" xfId="0" applyFont="1" applyFill="1" applyBorder="1" applyAlignment="1">
      <alignment horizontal="left" vertical="center" wrapText="1"/>
    </xf>
    <xf numFmtId="0" fontId="38" fillId="40" borderId="0" xfId="0" applyFont="1" applyFill="1" applyBorder="1" applyAlignment="1">
      <alignment vertical="center" wrapText="1"/>
    </xf>
    <xf numFmtId="0" fontId="36" fillId="40" borderId="0" xfId="0" applyFont="1" applyFill="1" applyBorder="1" applyAlignment="1">
      <alignment vertical="center" wrapText="1"/>
    </xf>
    <xf numFmtId="0" fontId="36" fillId="40" borderId="12" xfId="0" applyFont="1" applyFill="1" applyBorder="1" applyAlignment="1">
      <alignment vertical="center" wrapText="1"/>
    </xf>
    <xf numFmtId="183" fontId="36" fillId="40" borderId="22" xfId="51" applyNumberFormat="1" applyFont="1" applyFill="1" applyBorder="1" applyAlignment="1">
      <alignment horizontal="right" vertical="center" wrapText="1" indent="1"/>
    </xf>
    <xf numFmtId="183" fontId="36" fillId="40" borderId="15" xfId="51" applyNumberFormat="1" applyFont="1" applyFill="1" applyBorder="1" applyAlignment="1">
      <alignment horizontal="right" vertical="center" wrapText="1" indent="1"/>
    </xf>
    <xf numFmtId="183" fontId="36" fillId="40" borderId="23" xfId="51" applyNumberFormat="1" applyFont="1" applyFill="1" applyBorder="1" applyAlignment="1">
      <alignment horizontal="right" vertical="center" wrapText="1" indent="1"/>
    </xf>
    <xf numFmtId="183" fontId="36" fillId="40" borderId="22" xfId="51" applyNumberFormat="1" applyFont="1" applyFill="1" applyBorder="1" applyAlignment="1">
      <alignment horizontal="left" vertical="center"/>
    </xf>
    <xf numFmtId="183" fontId="36" fillId="40" borderId="15" xfId="51" applyNumberFormat="1" applyFont="1" applyFill="1" applyBorder="1" applyAlignment="1">
      <alignment horizontal="left" vertical="center"/>
    </xf>
    <xf numFmtId="183" fontId="36" fillId="40" borderId="23" xfId="51" applyNumberFormat="1" applyFont="1" applyFill="1" applyBorder="1" applyAlignment="1">
      <alignment horizontal="left" vertical="center"/>
    </xf>
    <xf numFmtId="182" fontId="38" fillId="40" borderId="22" xfId="51" applyNumberFormat="1" applyFont="1" applyFill="1" applyBorder="1" applyAlignment="1">
      <alignment horizontal="right" vertical="center" indent="1"/>
    </xf>
    <xf numFmtId="182" fontId="38" fillId="40" borderId="15" xfId="51" applyNumberFormat="1" applyFont="1" applyFill="1" applyBorder="1" applyAlignment="1">
      <alignment horizontal="right" vertical="center" indent="1"/>
    </xf>
    <xf numFmtId="182" fontId="38" fillId="40" borderId="23" xfId="51" applyNumberFormat="1" applyFont="1" applyFill="1" applyBorder="1" applyAlignment="1">
      <alignment horizontal="right" vertical="center" indent="1"/>
    </xf>
    <xf numFmtId="182" fontId="38" fillId="40" borderId="22" xfId="51" applyNumberFormat="1" applyFont="1" applyFill="1" applyBorder="1" applyAlignment="1">
      <alignment horizontal="left" vertical="center" indent="1"/>
    </xf>
    <xf numFmtId="182" fontId="38" fillId="40" borderId="15" xfId="51" applyNumberFormat="1" applyFont="1" applyFill="1" applyBorder="1" applyAlignment="1">
      <alignment horizontal="left" vertical="center" indent="1"/>
    </xf>
    <xf numFmtId="182" fontId="38" fillId="40" borderId="23" xfId="51" applyNumberFormat="1" applyFont="1" applyFill="1" applyBorder="1" applyAlignment="1">
      <alignment horizontal="left" vertical="center" indent="1"/>
    </xf>
    <xf numFmtId="183" fontId="38" fillId="40" borderId="22" xfId="51" applyNumberFormat="1" applyFont="1" applyFill="1" applyBorder="1" applyAlignment="1">
      <alignment horizontal="right" vertical="center" wrapText="1" indent="1"/>
    </xf>
    <xf numFmtId="183" fontId="38" fillId="40" borderId="15" xfId="51" applyNumberFormat="1" applyFont="1" applyFill="1" applyBorder="1" applyAlignment="1">
      <alignment horizontal="right" vertical="center" wrapText="1" indent="1"/>
    </xf>
    <xf numFmtId="183" fontId="38" fillId="40" borderId="23" xfId="51" applyNumberFormat="1" applyFont="1" applyFill="1" applyBorder="1" applyAlignment="1">
      <alignment horizontal="right" vertical="center" wrapText="1" indent="1"/>
    </xf>
    <xf numFmtId="0" fontId="38" fillId="0" borderId="10" xfId="0" applyFont="1" applyBorder="1" applyAlignment="1">
      <alignment horizontal="center" vertical="center"/>
    </xf>
  </cellXfs>
  <cellStyles count="278">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3" xfId="160" xr:uid="{00000000-0005-0000-0000-000030000000}"/>
    <cellStyle name="Comma 2 2 2 3" xfId="193" xr:uid="{00000000-0005-0000-0000-000031000000}"/>
    <cellStyle name="Comma 2 2 2 4" xfId="182" xr:uid="{00000000-0005-0000-0000-000032000000}"/>
    <cellStyle name="Comma 2 2 2 5" xfId="149" xr:uid="{00000000-0005-0000-0000-000033000000}"/>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232" xr:uid="{94A151FA-4EF8-4EA6-B9AF-682D0E8141B0}"/>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3" xfId="219" xr:uid="{533AC327-7B37-4970-8B9D-8FE54A9F145A}"/>
    <cellStyle name="Millares [0] 14" xfId="226" xr:uid="{5FEC3437-D501-43B7-9916-C1EC5A54B198}"/>
    <cellStyle name="Millares [0] 15" xfId="251" xr:uid="{3454E67C-4BC4-4DA2-9809-8F4A9DD12994}"/>
    <cellStyle name="Millares [0] 2" xfId="45" xr:uid="{00000000-0005-0000-0000-00005A000000}"/>
    <cellStyle name="Millares [0] 2 2" xfId="54" xr:uid="{00000000-0005-0000-0000-00005B000000}"/>
    <cellStyle name="Millares [0] 2 2 2" xfId="115" xr:uid="{00000000-0005-0000-0000-00005C000000}"/>
    <cellStyle name="Millares [0] 2 2 2 2" xfId="210" xr:uid="{00000000-0005-0000-0000-00005D000000}"/>
    <cellStyle name="Millares [0] 2 2 2 3" xfId="163" xr:uid="{00000000-0005-0000-0000-00005E000000}"/>
    <cellStyle name="Millares [0] 2 2 3" xfId="198" xr:uid="{00000000-0005-0000-0000-00005F000000}"/>
    <cellStyle name="Millares [0] 2 2 4" xfId="152" xr:uid="{00000000-0005-0000-0000-000060000000}"/>
    <cellStyle name="Millares [0] 2 2 5" xfId="104" xr:uid="{00000000-0005-0000-0000-000061000000}"/>
    <cellStyle name="Millares [0] 2 2 6" xfId="60" xr:uid="{00000000-0005-0000-0000-000062000000}"/>
    <cellStyle name="Millares [0] 2 2 7" xfId="220" xr:uid="{5858A0C6-0425-4A40-A063-100A378719E8}"/>
    <cellStyle name="Millares [0] 2 3" xfId="139" xr:uid="{00000000-0005-0000-0000-000063000000}"/>
    <cellStyle name="Millares [0] 2 4" xfId="172" xr:uid="{00000000-0005-0000-0000-000064000000}"/>
    <cellStyle name="Millares [0] 2 5" xfId="93" xr:uid="{00000000-0005-0000-0000-000065000000}"/>
    <cellStyle name="Millares [0] 2 6" xfId="252" xr:uid="{3DEDBCE2-F152-4FCC-A689-201DE9B825F7}"/>
    <cellStyle name="Millares [0] 3" xfId="56" xr:uid="{00000000-0005-0000-0000-000066000000}"/>
    <cellStyle name="Millares [0] 3 2" xfId="114" xr:uid="{00000000-0005-0000-0000-000067000000}"/>
    <cellStyle name="Millares [0] 3 2 2" xfId="209" xr:uid="{00000000-0005-0000-0000-000068000000}"/>
    <cellStyle name="Millares [0] 3 2 3" xfId="162" xr:uid="{00000000-0005-0000-0000-000069000000}"/>
    <cellStyle name="Millares [0] 3 3" xfId="197" xr:uid="{00000000-0005-0000-0000-00006A000000}"/>
    <cellStyle name="Millares [0] 3 4" xfId="181" xr:uid="{00000000-0005-0000-0000-00006B000000}"/>
    <cellStyle name="Millares [0] 3 5" xfId="151" xr:uid="{00000000-0005-0000-0000-00006C000000}"/>
    <cellStyle name="Millares [0] 3 6" xfId="102" xr:uid="{00000000-0005-0000-0000-00006D000000}"/>
    <cellStyle name="Millares [0] 3 7" xfId="66" xr:uid="{00000000-0005-0000-0000-00006E000000}"/>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3" xfId="173" xr:uid="{00000000-0005-0000-0000-000076000000}"/>
    <cellStyle name="Millares [0] 5 4" xfId="165" xr:uid="{00000000-0005-0000-0000-000077000000}"/>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3" xfId="237" xr:uid="{F89E1AC4-171F-402C-90C1-62318C0BE0F8}"/>
    <cellStyle name="Millares 10 4" xfId="261" xr:uid="{840A4372-C494-4353-92C9-D9CEA8922031}"/>
    <cellStyle name="Millares 11" xfId="143" xr:uid="{00000000-0005-0000-0000-000081000000}"/>
    <cellStyle name="Millares 11 2" xfId="217" xr:uid="{00000000-0005-0000-0000-000082000000}"/>
    <cellStyle name="Millares 11 3" xfId="171" xr:uid="{00000000-0005-0000-0000-000083000000}"/>
    <cellStyle name="Millares 11 4" xfId="262" xr:uid="{34847520-2C6C-4825-AA12-B36D3D3D950D}"/>
    <cellStyle name="Millares 12" xfId="118" xr:uid="{00000000-0005-0000-0000-000084000000}"/>
    <cellStyle name="Millares 12 2" xfId="238" xr:uid="{0A8FE182-B754-44D4-82FB-02E3B92CAAB5}"/>
    <cellStyle name="Millares 12 3" xfId="263" xr:uid="{F9E1B1D1-D274-44CA-A671-0FFCF0B44655}"/>
    <cellStyle name="Millares 13" xfId="188" xr:uid="{00000000-0005-0000-0000-000085000000}"/>
    <cellStyle name="Millares 13 2" xfId="264" xr:uid="{0E677BC7-1F53-463A-A0AB-0D5E1DD7B551}"/>
    <cellStyle name="Millares 14" xfId="187" xr:uid="{00000000-0005-0000-0000-000086000000}"/>
    <cellStyle name="Millares 14 2" xfId="239" xr:uid="{C3EAC7FD-B660-4D84-8560-14EE9D67F5B8}"/>
    <cellStyle name="Millares 14 3" xfId="265" xr:uid="{7668696E-0EA4-4052-960F-3287844A1B2C}"/>
    <cellStyle name="Millares 15" xfId="174" xr:uid="{00000000-0005-0000-0000-000087000000}"/>
    <cellStyle name="Millares 15 2" xfId="235" xr:uid="{946AE1D4-62FB-4218-9248-4C357B109A9F}"/>
    <cellStyle name="Millares 15 3" xfId="259" xr:uid="{CCE55111-C80B-4AD1-832C-4594A8E7CB01}"/>
    <cellStyle name="Millares 16" xfId="144" xr:uid="{00000000-0005-0000-0000-000088000000}"/>
    <cellStyle name="Millares 16 2" xfId="257" xr:uid="{9BE3839D-45E8-4D51-ADEE-D5752B4755CB}"/>
    <cellStyle name="Millares 17" xfId="164" xr:uid="{00000000-0005-0000-0000-000089000000}"/>
    <cellStyle name="Millares 17 2" xfId="267" xr:uid="{9C5B2A9C-2A0E-4377-BF0A-ACEE7511400A}"/>
    <cellStyle name="Millares 18" xfId="73" xr:uid="{00000000-0005-0000-0000-00008A000000}"/>
    <cellStyle name="Millares 18 2" xfId="268" xr:uid="{F1327F97-B6B0-42A2-BD74-B7CCA9C0764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266" xr:uid="{94AB01B8-3499-4352-A699-B26EB29B6490}"/>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233" xr:uid="{18A17BDE-4AFE-4105-8031-2614AE7AB7D5}"/>
    <cellStyle name="Millares 2 3" xfId="98" xr:uid="{00000000-0005-0000-0000-000099000000}"/>
    <cellStyle name="Millares 2 4" xfId="103" xr:uid="{00000000-0005-0000-0000-00009A000000}"/>
    <cellStyle name="Millares 2 4 2" xfId="119" xr:uid="{00000000-0005-0000-0000-00009B000000}"/>
    <cellStyle name="Millares 2 5" xfId="78" xr:uid="{00000000-0005-0000-0000-00009C000000}"/>
    <cellStyle name="Millares 2 6" xfId="64" xr:uid="{00000000-0005-0000-0000-00009D000000}"/>
    <cellStyle name="Millares 2 7" xfId="229" xr:uid="{AE2CFA9B-6AA0-4C9F-A1DE-3D576D621215}"/>
    <cellStyle name="Millares 20" xfId="241" xr:uid="{AFE56A2A-0F8C-4C66-A701-BD9C1AE446A5}"/>
    <cellStyle name="Millares 20 2" xfId="269" xr:uid="{60EEF03B-1E6C-491F-A70C-3AE1F59F8334}"/>
    <cellStyle name="Millares 21" xfId="242" xr:uid="{6F3018C4-4526-411C-B597-3456D557B903}"/>
    <cellStyle name="Millares 21 2" xfId="270" xr:uid="{75CC66A2-8A49-4B63-988D-3ABBA59A6E48}"/>
    <cellStyle name="Millares 22" xfId="243" xr:uid="{6BB67C86-C3FE-4B0C-BCCE-E3AEAE8F4FA9}"/>
    <cellStyle name="Millares 22 2" xfId="271" xr:uid="{E513D3BB-F3BC-491F-A979-8BD4DC19F404}"/>
    <cellStyle name="Millares 23" xfId="244" xr:uid="{BE69D1DC-B4F6-49C2-AB95-D8D490467B0D}"/>
    <cellStyle name="Millares 23 2" xfId="272" xr:uid="{EC271573-42C2-4D30-BBCA-BBB2783F2388}"/>
    <cellStyle name="Millares 24" xfId="245" xr:uid="{2FD5F84B-0C8B-4A1B-8E37-1FFDF4C17728}"/>
    <cellStyle name="Millares 24 2" xfId="273" xr:uid="{7924B6C1-BD29-4571-A2FB-1CD64442FAD4}"/>
    <cellStyle name="Millares 25" xfId="246" xr:uid="{798518AA-3D5C-4EC8-B9E6-C7C0E802AAA5}"/>
    <cellStyle name="Millares 25 2" xfId="274" xr:uid="{A4229EE5-58AC-4E1F-9C3D-D0A45FEDB29F}"/>
    <cellStyle name="Millares 26" xfId="247" xr:uid="{024BC83D-53A2-4289-A36E-32A0CF128D96}"/>
    <cellStyle name="Millares 26 2" xfId="275" xr:uid="{5EA944F1-2CB9-4C64-B827-E6E5A851BBFC}"/>
    <cellStyle name="Millares 27" xfId="248" xr:uid="{F1CF6570-A74C-4AB9-810D-8DAD2CE9E392}"/>
    <cellStyle name="Millares 27 2" xfId="276" xr:uid="{B3B53473-43C5-475F-8504-F655DF7EF2B4}"/>
    <cellStyle name="Millares 28" xfId="224" xr:uid="{93935302-E881-46F2-971F-5E6328708844}"/>
    <cellStyle name="Millares 29" xfId="250" xr:uid="{197BCD71-CA16-4560-98DB-CD53FAC7289F}"/>
    <cellStyle name="Millares 3" xfId="68" xr:uid="{00000000-0005-0000-0000-00009E000000}"/>
    <cellStyle name="Millares 3 2" xfId="80" xr:uid="{00000000-0005-0000-0000-00009F000000}"/>
    <cellStyle name="Millares 3 3" xfId="231" xr:uid="{42D530DE-8001-4B3F-B1A7-377131F275AB}"/>
    <cellStyle name="Millares 4" xfId="67" xr:uid="{00000000-0005-0000-0000-0000A0000000}"/>
    <cellStyle name="Millares 4 2" xfId="136" xr:uid="{00000000-0005-0000-0000-0000A1000000}"/>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5" xfId="175" xr:uid="{00000000-0005-0000-0000-0000A6000000}"/>
    <cellStyle name="Millares 4 6" xfId="253" xr:uid="{46F34B55-4A05-4E79-9492-1CB476278F03}"/>
    <cellStyle name="Millares 5" xfId="70" xr:uid="{00000000-0005-0000-0000-0000A7000000}"/>
    <cellStyle name="Millares 5 2" xfId="140" xr:uid="{00000000-0005-0000-0000-0000A8000000}"/>
    <cellStyle name="Millares 5 3" xfId="132" xr:uid="{00000000-0005-0000-0000-0000A9000000}"/>
    <cellStyle name="Millares 5 3 2" xfId="214" xr:uid="{00000000-0005-0000-0000-0000AA000000}"/>
    <cellStyle name="Millares 5 3 3" xfId="168" xr:uid="{00000000-0005-0000-0000-0000AB000000}"/>
    <cellStyle name="Millares 5 4" xfId="194" xr:uid="{00000000-0005-0000-0000-0000AC000000}"/>
    <cellStyle name="Millares 5 5" xfId="183" xr:uid="{00000000-0005-0000-0000-0000AD000000}"/>
    <cellStyle name="Millares 5 6" xfId="255" xr:uid="{B3750237-F313-4C86-B006-E98336396A37}"/>
    <cellStyle name="Millares 6" xfId="71" xr:uid="{00000000-0005-0000-0000-0000AE000000}"/>
    <cellStyle name="Millares 6 2" xfId="123" xr:uid="{00000000-0005-0000-0000-0000AF000000}"/>
    <cellStyle name="Millares 6 3" xfId="133" xr:uid="{00000000-0005-0000-0000-0000B0000000}"/>
    <cellStyle name="Millares 6 3 2" xfId="215" xr:uid="{00000000-0005-0000-0000-0000B1000000}"/>
    <cellStyle name="Millares 6 3 3" xfId="169" xr:uid="{00000000-0005-0000-0000-0000B2000000}"/>
    <cellStyle name="Millares 6 4" xfId="199" xr:uid="{00000000-0005-0000-0000-0000B3000000}"/>
    <cellStyle name="Millares 6 5" xfId="184" xr:uid="{00000000-0005-0000-0000-0000B4000000}"/>
    <cellStyle name="Millares 6 6" xfId="254" xr:uid="{7201327A-6B35-4395-851E-D5672FB6226E}"/>
    <cellStyle name="Millares 7" xfId="69" xr:uid="{00000000-0005-0000-0000-0000B5000000}"/>
    <cellStyle name="Millares 7 2" xfId="122" xr:uid="{00000000-0005-0000-0000-0000B6000000}"/>
    <cellStyle name="Millares 7 2 2" xfId="212" xr:uid="{00000000-0005-0000-0000-0000B7000000}"/>
    <cellStyle name="Millares 7 2 3" xfId="166" xr:uid="{00000000-0005-0000-0000-0000B8000000}"/>
    <cellStyle name="Millares 7 3" xfId="135" xr:uid="{00000000-0005-0000-0000-0000B9000000}"/>
    <cellStyle name="Millares 7 4" xfId="200" xr:uid="{00000000-0005-0000-0000-0000BA000000}"/>
    <cellStyle name="Millares 7 5" xfId="153" xr:uid="{00000000-0005-0000-0000-0000BB000000}"/>
    <cellStyle name="Millares 7 6" xfId="105" xr:uid="{00000000-0005-0000-0000-0000BC000000}"/>
    <cellStyle name="Millares 7 7" xfId="258" xr:uid="{1DCEDEB8-C9FC-4051-9947-7A5A31B4DB58}"/>
    <cellStyle name="Millares 8" xfId="72" xr:uid="{00000000-0005-0000-0000-0000BD000000}"/>
    <cellStyle name="Millares 8 2" xfId="141" xr:uid="{00000000-0005-0000-0000-0000BE000000}"/>
    <cellStyle name="Millares 8 3" xfId="116" xr:uid="{00000000-0005-0000-0000-0000BF000000}"/>
    <cellStyle name="Millares 8 4" xfId="234" xr:uid="{264DF5EE-632E-4DF4-8E06-FDAC8D70C6F0}"/>
    <cellStyle name="Millares 8 5" xfId="256" xr:uid="{9934C2B5-DADB-42C6-86C6-AD4283C71CD7}"/>
    <cellStyle name="Millares 9" xfId="97" xr:uid="{00000000-0005-0000-0000-0000C0000000}"/>
    <cellStyle name="Millares 9 2" xfId="131" xr:uid="{00000000-0005-0000-0000-0000C1000000}"/>
    <cellStyle name="Millares 9 3" xfId="236" xr:uid="{B271002A-FD23-4955-8DD6-0A797EDE8A38}"/>
    <cellStyle name="Millares 9 4" xfId="260" xr:uid="{C87D2166-1F52-485A-BA69-4BFC3A2F2DD0}"/>
    <cellStyle name="Neutral" xfId="8" builtinId="28" customBuiltin="1"/>
    <cellStyle name="Normal" xfId="0" builtinId="0"/>
    <cellStyle name="Normal 10" xfId="96" xr:uid="{00000000-0005-0000-0000-0000C4000000}"/>
    <cellStyle name="Normal 12" xfId="46" xr:uid="{00000000-0005-0000-0000-0000C5000000}"/>
    <cellStyle name="Normal 15" xfId="47" xr:uid="{00000000-0005-0000-0000-0000C6000000}"/>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3" xfId="100" xr:uid="{00000000-0005-0000-0000-0000CB000000}"/>
    <cellStyle name="Normal 2 4" xfId="48" xr:uid="{00000000-0005-0000-0000-0000CC000000}"/>
    <cellStyle name="Normal 3" xfId="53" xr:uid="{00000000-0005-0000-0000-0000CD000000}"/>
    <cellStyle name="Normal 3 2" xfId="83" xr:uid="{00000000-0005-0000-0000-0000CE000000}"/>
    <cellStyle name="Normal 3 3" xfId="43" xr:uid="{00000000-0005-0000-0000-0000CF000000}"/>
    <cellStyle name="Normal 3 4" xfId="82" xr:uid="{00000000-0005-0000-0000-0000D0000000}"/>
    <cellStyle name="Normal 3 5" xfId="59" xr:uid="{00000000-0005-0000-0000-0000D1000000}"/>
    <cellStyle name="Normal 3 6" xfId="227" xr:uid="{DF3E7687-2F52-4559-82FE-CBE95AF99F3B}"/>
    <cellStyle name="Normal 4" xfId="223" xr:uid="{E340E249-0356-499E-B30A-E1CF501D5CC6}"/>
    <cellStyle name="Normal 5" xfId="86" xr:uid="{00000000-0005-0000-0000-0000D2000000}"/>
    <cellStyle name="Normal_Estados Fiscal 1999" xfId="44" xr:uid="{00000000-0005-0000-0000-0000D3000000}"/>
    <cellStyle name="Notas" xfId="15" builtinId="10" customBuiltin="1"/>
    <cellStyle name="Porcentaje" xfId="277" builtinId="5"/>
    <cellStyle name="Porcentaje 2" xfId="230" xr:uid="{AD77E989-2AF8-4620-B79C-5B02C6FEF008}"/>
    <cellStyle name="Porcentaje 3" xfId="228" xr:uid="{9B28AB8C-ECBA-41A4-9716-2DDE5999E149}"/>
    <cellStyle name="Porcentaje 4" xfId="249" xr:uid="{7DBC0A53-6502-4362-A54A-FA56F013D49A}"/>
    <cellStyle name="Porcentaje 5" xfId="225" xr:uid="{1E263A1A-9199-468D-A226-D5859B38BCC2}"/>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488156</xdr:colOff>
      <xdr:row>5</xdr:row>
      <xdr:rowOff>107156</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200025</xdr:colOff>
      <xdr:row>5</xdr:row>
      <xdr:rowOff>47625</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323850</xdr:colOff>
      <xdr:row>5</xdr:row>
      <xdr:rowOff>85725</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1292678</xdr:colOff>
      <xdr:row>1</xdr:row>
      <xdr:rowOff>136071</xdr:rowOff>
    </xdr:from>
    <xdr:to>
      <xdr:col>11</xdr:col>
      <xdr:colOff>651442</xdr:colOff>
      <xdr:row>5</xdr:row>
      <xdr:rowOff>57829</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6607" y="34017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1583531</xdr:colOff>
      <xdr:row>2</xdr:row>
      <xdr:rowOff>11906</xdr:rowOff>
    </xdr:from>
    <xdr:to>
      <xdr:col>7</xdr:col>
      <xdr:colOff>321468</xdr:colOff>
      <xdr:row>5</xdr:row>
      <xdr:rowOff>142875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416719"/>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izm\Desktop\CLIENTES%20ESCRITORIO%20MR\REGIONAL\FONDOS\EVOLUCION\12\12_FONDO%20EVOLUCION.xlsx" TargetMode="External"/><Relationship Id="rId1" Type="http://schemas.openxmlformats.org/officeDocument/2006/relationships/externalLinkPath" Target="05.FONDO%20MUTUO%20EVOLUCION/04.%20DICIEMBRE/12/12_FONDO%20EVOLU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C"/>
      <sheetName val="10_Bonos"/>
      <sheetName val="10_Repo"/>
      <sheetName val="10_Operac Extra"/>
      <sheetName val="11_Repo"/>
      <sheetName val="11_Acciones"/>
      <sheetName val="11_Operac Extra"/>
      <sheetName val="11_Bonos"/>
      <sheetName val="12_Repo "/>
      <sheetName val="12_Bonos"/>
      <sheetName val="12_Operac Extra"/>
      <sheetName val="Resumen Operac"/>
      <sheetName val="12_BCE AFPISA"/>
      <sheetName val="VENTAS"/>
      <sheetName val="Acum"/>
      <sheetName val="12_Ajustes"/>
      <sheetName val="12_Balance Ajustado"/>
      <sheetName val="12_Comision"/>
      <sheetName val="Resumen"/>
      <sheetName val="12_Mayor"/>
      <sheetName val="11_Mayor"/>
      <sheetName val="10_Mayor"/>
      <sheetName val="10_Balance Ajustado"/>
      <sheetName val="10_BCE AFPISA"/>
      <sheetName val="10_Ajustes"/>
      <sheetName val="11_BCE AFPISA"/>
      <sheetName val="11_Balance Ajustado"/>
      <sheetName val="11_Ajustes"/>
      <sheetName val="COMPRAS"/>
      <sheetName val="Intercom"/>
      <sheetName val="Vision Integral"/>
      <sheetName val="Cta Cte"/>
      <sheetName val="Pagos"/>
    </sheetNames>
    <sheetDataSet>
      <sheetData sheetId="0"/>
      <sheetData sheetId="1"/>
      <sheetData sheetId="2"/>
      <sheetData sheetId="3"/>
      <sheetData sheetId="4"/>
      <sheetData sheetId="5"/>
      <sheetData sheetId="6"/>
      <sheetData sheetId="7"/>
      <sheetData sheetId="8">
        <row r="149">
          <cell r="AF149">
            <v>225763699</v>
          </cell>
        </row>
        <row r="173">
          <cell r="AF173">
            <v>143765616</v>
          </cell>
        </row>
      </sheetData>
      <sheetData sheetId="9"/>
      <sheetData sheetId="10"/>
      <sheetData sheetId="11"/>
      <sheetData sheetId="12">
        <row r="42">
          <cell r="D42">
            <v>8384126</v>
          </cell>
        </row>
        <row r="102">
          <cell r="D102">
            <v>17719095</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88">
          <cell r="G88">
            <v>17719094.550000001</v>
          </cell>
        </row>
        <row r="89">
          <cell r="G89">
            <v>887161.79999999993</v>
          </cell>
          <cell r="H89">
            <v>209424</v>
          </cell>
        </row>
        <row r="90">
          <cell r="G90">
            <v>88716.18</v>
          </cell>
        </row>
      </sheetData>
      <sheetData sheetId="29"/>
      <sheetData sheetId="30"/>
      <sheetData sheetId="31"/>
      <sheetData sheetId="32"/>
    </sheetDataSet>
  </externalBook>
</externalLink>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 Id="rId9"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1.bin"/><Relationship Id="rId7" Type="http://schemas.openxmlformats.org/officeDocument/2006/relationships/drawing" Target="../drawings/drawing5.x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5" Type="http://schemas.openxmlformats.org/officeDocument/2006/relationships/printerSettings" Target="../printerSettings/printerSettings43.bin"/><Relationship Id="rId4" Type="http://schemas.openxmlformats.org/officeDocument/2006/relationships/printerSettings" Target="../printerSettings/printerSettings4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1BE0-9AA3-43A4-9F5D-93CC172BC353}">
  <sheetPr>
    <tabColor rgb="FF00FF00"/>
  </sheetPr>
  <dimension ref="A1:L76"/>
  <sheetViews>
    <sheetView showGridLines="0" zoomScale="90" zoomScaleNormal="90" workbookViewId="0">
      <pane ySplit="4" topLeftCell="A5" activePane="bottomLeft" state="frozen"/>
      <selection activeCell="L53" sqref="L53"/>
      <selection pane="bottomLeft" activeCell="D32" sqref="D32"/>
    </sheetView>
  </sheetViews>
  <sheetFormatPr baseColWidth="10" defaultColWidth="41.6640625" defaultRowHeight="11.4"/>
  <cols>
    <col min="1" max="1" width="12.109375" style="213" customWidth="1"/>
    <col min="2" max="2" width="41.88671875" style="213" customWidth="1"/>
    <col min="3" max="3" width="20.109375" style="215" bestFit="1" customWidth="1"/>
    <col min="4" max="4" width="62.88671875" style="215" bestFit="1" customWidth="1"/>
    <col min="5" max="5" width="8.5546875" style="216" customWidth="1"/>
    <col min="6" max="6" width="7.109375" style="216" customWidth="1"/>
    <col min="7" max="9" width="18.33203125" style="213" customWidth="1"/>
    <col min="10" max="16384" width="41.6640625" style="213"/>
  </cols>
  <sheetData>
    <row r="1" spans="1:12">
      <c r="B1" s="214" t="s">
        <v>0</v>
      </c>
    </row>
    <row r="2" spans="1:12">
      <c r="B2" s="217" t="s">
        <v>1</v>
      </c>
    </row>
    <row r="4" spans="1:12" s="216" customFormat="1" ht="11.4" customHeight="1">
      <c r="A4" s="218" t="s">
        <v>2</v>
      </c>
      <c r="B4" s="219" t="s">
        <v>3</v>
      </c>
      <c r="C4" s="219" t="s">
        <v>4</v>
      </c>
      <c r="D4" s="219" t="s">
        <v>5</v>
      </c>
      <c r="E4" s="218" t="s">
        <v>6</v>
      </c>
      <c r="F4" s="218" t="s">
        <v>7</v>
      </c>
      <c r="G4" s="220">
        <v>45291</v>
      </c>
      <c r="H4" s="220">
        <v>44926</v>
      </c>
      <c r="I4" s="220">
        <v>44926</v>
      </c>
    </row>
    <row r="5" spans="1:12" ht="12.6" customHeight="1">
      <c r="A5" s="227" t="s">
        <v>8</v>
      </c>
      <c r="B5" s="221" t="s">
        <v>9</v>
      </c>
      <c r="C5" s="235" t="s">
        <v>10</v>
      </c>
      <c r="D5" s="235" t="s">
        <v>11</v>
      </c>
      <c r="E5" s="238" t="s">
        <v>12</v>
      </c>
      <c r="F5" s="238" t="s">
        <v>13</v>
      </c>
      <c r="G5" s="222">
        <f>IF(F5="I",IFERROR(VLOOKUP(D5,'BG 122023'!B:O,14,),0),0)</f>
        <v>0</v>
      </c>
      <c r="H5" s="222"/>
      <c r="I5" s="222">
        <v>0</v>
      </c>
    </row>
    <row r="6" spans="1:12" ht="12.6" customHeight="1">
      <c r="A6" s="227" t="s">
        <v>8</v>
      </c>
      <c r="B6" s="221" t="s">
        <v>9</v>
      </c>
      <c r="C6" s="235" t="s">
        <v>14</v>
      </c>
      <c r="D6" s="235" t="s">
        <v>15</v>
      </c>
      <c r="E6" s="238" t="s">
        <v>12</v>
      </c>
      <c r="F6" s="238" t="s">
        <v>13</v>
      </c>
      <c r="G6" s="222">
        <f>IF(F6="I",IFERROR(VLOOKUP(D6,'BG 122023'!B:O,14,),0),0)</f>
        <v>0</v>
      </c>
      <c r="H6" s="222"/>
      <c r="I6" s="222">
        <v>0</v>
      </c>
    </row>
    <row r="7" spans="1:12" ht="12.6" customHeight="1">
      <c r="A7" s="227" t="s">
        <v>8</v>
      </c>
      <c r="B7" s="221" t="s">
        <v>9</v>
      </c>
      <c r="C7" s="235" t="s">
        <v>16</v>
      </c>
      <c r="D7" s="235" t="s">
        <v>17</v>
      </c>
      <c r="E7" s="238" t="s">
        <v>12</v>
      </c>
      <c r="F7" s="238" t="s">
        <v>13</v>
      </c>
      <c r="G7" s="222">
        <f>IF(F7="I",IFERROR(VLOOKUP(D7,'BG 122023'!B:O,14,),0),0)</f>
        <v>0</v>
      </c>
      <c r="H7" s="222"/>
      <c r="I7" s="222">
        <v>0</v>
      </c>
    </row>
    <row r="8" spans="1:12" ht="12.6" customHeight="1">
      <c r="A8" s="227" t="s">
        <v>8</v>
      </c>
      <c r="B8" s="221" t="s">
        <v>9</v>
      </c>
      <c r="C8" s="235" t="s">
        <v>18</v>
      </c>
      <c r="D8" s="235" t="s">
        <v>19</v>
      </c>
      <c r="E8" s="238" t="s">
        <v>12</v>
      </c>
      <c r="F8" s="238" t="s">
        <v>13</v>
      </c>
      <c r="G8" s="222">
        <f>IF(F8="I",IFERROR(VLOOKUP(D8,'BG 122023'!B:O,14,),0),0)</f>
        <v>0</v>
      </c>
      <c r="H8" s="222"/>
      <c r="I8" s="222">
        <v>0</v>
      </c>
    </row>
    <row r="9" spans="1:12" ht="12.6" customHeight="1">
      <c r="A9" s="227" t="s">
        <v>8</v>
      </c>
      <c r="B9" s="221" t="s">
        <v>9</v>
      </c>
      <c r="C9" s="235" t="s">
        <v>20</v>
      </c>
      <c r="D9" s="235" t="s">
        <v>21</v>
      </c>
      <c r="E9" s="238" t="s">
        <v>12</v>
      </c>
      <c r="F9" s="238" t="s">
        <v>22</v>
      </c>
      <c r="G9" s="250">
        <f>IF(F9="I",IFERROR(VLOOKUP(D9,'BG 122023'!B:O,14,),0),0)</f>
        <v>26649070.699999999</v>
      </c>
      <c r="H9" s="222"/>
      <c r="I9" s="222">
        <v>0</v>
      </c>
    </row>
    <row r="10" spans="1:12" ht="12.6" customHeight="1">
      <c r="A10" s="227" t="s">
        <v>8</v>
      </c>
      <c r="B10" s="221" t="s">
        <v>23</v>
      </c>
      <c r="C10" s="235" t="s">
        <v>24</v>
      </c>
      <c r="D10" s="235" t="s">
        <v>25</v>
      </c>
      <c r="E10" s="238" t="s">
        <v>12</v>
      </c>
      <c r="F10" s="238" t="s">
        <v>13</v>
      </c>
      <c r="G10" s="222">
        <f>IF(F10="I",IFERROR(VLOOKUP(D10,'BG 122023'!B:O,14,),0),0)</f>
        <v>0</v>
      </c>
      <c r="H10" s="222"/>
      <c r="I10" s="222">
        <v>0</v>
      </c>
      <c r="L10" s="223"/>
    </row>
    <row r="11" spans="1:12" ht="12.6" customHeight="1">
      <c r="A11" s="227" t="s">
        <v>8</v>
      </c>
      <c r="B11" s="221" t="s">
        <v>23</v>
      </c>
      <c r="C11" s="235" t="s">
        <v>26</v>
      </c>
      <c r="D11" s="235" t="s">
        <v>27</v>
      </c>
      <c r="E11" s="238" t="s">
        <v>12</v>
      </c>
      <c r="F11" s="238" t="s">
        <v>13</v>
      </c>
      <c r="G11" s="222">
        <f>IF(F11="I",IFERROR(VLOOKUP(D11,'BG 122023'!B:O,14,),0),0)</f>
        <v>0</v>
      </c>
      <c r="H11" s="222"/>
      <c r="I11" s="222">
        <v>0</v>
      </c>
      <c r="L11" s="223"/>
    </row>
    <row r="12" spans="1:12" ht="12.6" customHeight="1">
      <c r="A12" s="227" t="s">
        <v>8</v>
      </c>
      <c r="B12" s="221" t="s">
        <v>23</v>
      </c>
      <c r="C12" s="235" t="s">
        <v>28</v>
      </c>
      <c r="D12" s="235" t="s">
        <v>29</v>
      </c>
      <c r="E12" s="238" t="s">
        <v>12</v>
      </c>
      <c r="F12" s="238" t="s">
        <v>13</v>
      </c>
      <c r="G12" s="222">
        <f>IF(F12="I",IFERROR(VLOOKUP(D12,'BG 122023'!B:O,14,),0),0)</f>
        <v>0</v>
      </c>
      <c r="H12" s="222"/>
      <c r="I12" s="222">
        <v>0</v>
      </c>
      <c r="L12" s="223"/>
    </row>
    <row r="13" spans="1:12" ht="12.6" customHeight="1">
      <c r="A13" s="227" t="s">
        <v>8</v>
      </c>
      <c r="B13" s="221" t="s">
        <v>23</v>
      </c>
      <c r="C13" s="235" t="s">
        <v>30</v>
      </c>
      <c r="D13" s="235" t="s">
        <v>31</v>
      </c>
      <c r="E13" s="238" t="s">
        <v>12</v>
      </c>
      <c r="F13" s="238" t="s">
        <v>22</v>
      </c>
      <c r="G13" s="250">
        <f>IF(F13="I",IFERROR(VLOOKUP(D13,'BG 122023'!B:O,14,),0),0)</f>
        <v>279138762.81</v>
      </c>
      <c r="H13" s="222"/>
      <c r="I13" s="222">
        <v>0</v>
      </c>
      <c r="L13" s="223"/>
    </row>
    <row r="14" spans="1:12" ht="12.6" customHeight="1">
      <c r="A14" s="227" t="s">
        <v>8</v>
      </c>
      <c r="B14" s="221" t="s">
        <v>23</v>
      </c>
      <c r="C14" s="235" t="s">
        <v>32</v>
      </c>
      <c r="D14" s="235" t="s">
        <v>33</v>
      </c>
      <c r="E14" s="238" t="s">
        <v>12</v>
      </c>
      <c r="F14" s="238" t="s">
        <v>22</v>
      </c>
      <c r="G14" s="250">
        <f>IF(F14="I",IFERROR(VLOOKUP(D14,'BG 122023'!B:O,14,),0),0)</f>
        <v>1097042508.0799999</v>
      </c>
      <c r="H14" s="222"/>
      <c r="I14" s="222">
        <v>0</v>
      </c>
      <c r="L14" s="224"/>
    </row>
    <row r="15" spans="1:12" ht="12.6" customHeight="1">
      <c r="A15" s="227" t="s">
        <v>8</v>
      </c>
      <c r="B15" s="221" t="s">
        <v>23</v>
      </c>
      <c r="C15" s="235" t="s">
        <v>34</v>
      </c>
      <c r="D15" s="235" t="s">
        <v>35</v>
      </c>
      <c r="E15" s="238" t="s">
        <v>12</v>
      </c>
      <c r="F15" s="238" t="s">
        <v>22</v>
      </c>
      <c r="G15" s="250">
        <f>IF(F15="I",IFERROR(VLOOKUP(D15,'BG 122023'!B:O,14,),0),0)</f>
        <v>270252803.98000002</v>
      </c>
      <c r="H15" s="222"/>
      <c r="I15" s="222">
        <v>0</v>
      </c>
      <c r="L15" s="224"/>
    </row>
    <row r="16" spans="1:12" ht="12" customHeight="1">
      <c r="A16" s="227" t="s">
        <v>8</v>
      </c>
      <c r="B16" s="221" t="s">
        <v>23</v>
      </c>
      <c r="C16" s="235" t="s">
        <v>36</v>
      </c>
      <c r="D16" s="235" t="s">
        <v>37</v>
      </c>
      <c r="E16" s="238" t="s">
        <v>12</v>
      </c>
      <c r="F16" s="238" t="s">
        <v>22</v>
      </c>
      <c r="G16" s="250">
        <f>IF(F16="I",IFERROR(VLOOKUP(D16,'BG 122023'!B:O,14,),0),0)</f>
        <v>155783501.66999999</v>
      </c>
      <c r="H16" s="222"/>
      <c r="I16" s="222">
        <v>0</v>
      </c>
    </row>
    <row r="17" spans="1:10" ht="12" customHeight="1">
      <c r="A17" s="227" t="s">
        <v>8</v>
      </c>
      <c r="B17" s="221" t="s">
        <v>23</v>
      </c>
      <c r="C17" s="235" t="s">
        <v>38</v>
      </c>
      <c r="D17" s="235" t="s">
        <v>39</v>
      </c>
      <c r="E17" s="238" t="s">
        <v>12</v>
      </c>
      <c r="F17" s="238" t="s">
        <v>22</v>
      </c>
      <c r="G17" s="250">
        <f>IF(F17="I",IFERROR(VLOOKUP(D17,'BG 122023'!B:O,14,),0),0)</f>
        <v>1542380871.5599999</v>
      </c>
      <c r="H17" s="222"/>
      <c r="I17" s="222">
        <v>0</v>
      </c>
    </row>
    <row r="18" spans="1:10" ht="12" customHeight="1">
      <c r="A18" s="227" t="s">
        <v>8</v>
      </c>
      <c r="B18" s="221" t="s">
        <v>23</v>
      </c>
      <c r="C18" s="235" t="s">
        <v>40</v>
      </c>
      <c r="D18" s="235" t="s">
        <v>41</v>
      </c>
      <c r="E18" s="238" t="s">
        <v>12</v>
      </c>
      <c r="F18" s="238" t="s">
        <v>13</v>
      </c>
      <c r="G18" s="250">
        <f>IF(F18="I",IFERROR(VLOOKUP(D18,'BG 122023'!B:O,14,),0),0)</f>
        <v>0</v>
      </c>
      <c r="H18" s="222"/>
      <c r="I18" s="222">
        <v>0</v>
      </c>
    </row>
    <row r="19" spans="1:10" ht="12" customHeight="1">
      <c r="A19" s="227" t="s">
        <v>8</v>
      </c>
      <c r="B19" s="221" t="s">
        <v>23</v>
      </c>
      <c r="C19" s="235" t="s">
        <v>42</v>
      </c>
      <c r="D19" s="235" t="s">
        <v>43</v>
      </c>
      <c r="E19" s="238" t="s">
        <v>12</v>
      </c>
      <c r="F19" s="238" t="s">
        <v>22</v>
      </c>
      <c r="G19" s="250">
        <f>IF(F19="I",IFERROR(VLOOKUP(D19,'BG 122023'!B:O,14,),0),0)</f>
        <v>1018030117.3</v>
      </c>
      <c r="H19" s="222"/>
      <c r="I19" s="222">
        <v>0</v>
      </c>
    </row>
    <row r="20" spans="1:10" ht="12" customHeight="1">
      <c r="A20" s="227" t="s">
        <v>8</v>
      </c>
      <c r="B20" s="221" t="s">
        <v>23</v>
      </c>
      <c r="C20" s="235" t="s">
        <v>44</v>
      </c>
      <c r="D20" s="235" t="s">
        <v>45</v>
      </c>
      <c r="E20" s="238" t="s">
        <v>12</v>
      </c>
      <c r="F20" s="238" t="s">
        <v>13</v>
      </c>
      <c r="G20" s="250">
        <f>IF(F20="I",IFERROR(VLOOKUP(D20,'BG 122023'!B:O,14,),0),0)</f>
        <v>0</v>
      </c>
      <c r="H20" s="222"/>
      <c r="I20" s="222">
        <v>0</v>
      </c>
    </row>
    <row r="21" spans="1:10" ht="12" customHeight="1">
      <c r="A21" s="227" t="s">
        <v>8</v>
      </c>
      <c r="B21" s="225" t="s">
        <v>23</v>
      </c>
      <c r="C21" s="235" t="s">
        <v>46</v>
      </c>
      <c r="D21" s="235" t="s">
        <v>47</v>
      </c>
      <c r="E21" s="238" t="s">
        <v>12</v>
      </c>
      <c r="F21" s="238" t="s">
        <v>22</v>
      </c>
      <c r="G21" s="250">
        <f>IF(F21="I",IFERROR(VLOOKUP(D21,'BG 122023'!B:O,14,),0),0)</f>
        <v>369529315</v>
      </c>
      <c r="H21" s="222"/>
      <c r="I21" s="222">
        <v>0</v>
      </c>
    </row>
    <row r="22" spans="1:10" ht="12" customHeight="1">
      <c r="A22" s="227" t="s">
        <v>8</v>
      </c>
      <c r="B22" s="225" t="s">
        <v>48</v>
      </c>
      <c r="C22" s="235" t="s">
        <v>49</v>
      </c>
      <c r="D22" s="235" t="s">
        <v>50</v>
      </c>
      <c r="E22" s="238" t="s">
        <v>12</v>
      </c>
      <c r="F22" s="238" t="s">
        <v>13</v>
      </c>
      <c r="G22" s="222">
        <f>IF(F22="I",IFERROR(VLOOKUP(D22,'BG 122023'!B:O,14,),0),0)</f>
        <v>0</v>
      </c>
      <c r="H22" s="222"/>
      <c r="I22" s="222">
        <v>0</v>
      </c>
    </row>
    <row r="23" spans="1:10" ht="12" customHeight="1">
      <c r="A23" s="227" t="s">
        <v>8</v>
      </c>
      <c r="B23" s="225" t="s">
        <v>48</v>
      </c>
      <c r="C23" s="235" t="s">
        <v>51</v>
      </c>
      <c r="D23" s="235" t="s">
        <v>52</v>
      </c>
      <c r="E23" s="238" t="s">
        <v>12</v>
      </c>
      <c r="F23" s="238" t="s">
        <v>13</v>
      </c>
      <c r="G23" s="222">
        <f>IF(F23="I",IFERROR(VLOOKUP(D23,'BG 122023'!B:O,14,),0),0)</f>
        <v>0</v>
      </c>
      <c r="H23" s="222"/>
      <c r="I23" s="222">
        <v>0</v>
      </c>
    </row>
    <row r="24" spans="1:10" ht="12" customHeight="1">
      <c r="A24" s="227" t="s">
        <v>8</v>
      </c>
      <c r="B24" s="225" t="s">
        <v>48</v>
      </c>
      <c r="C24" s="235" t="s">
        <v>53</v>
      </c>
      <c r="D24" s="235" t="s">
        <v>54</v>
      </c>
      <c r="E24" s="238" t="s">
        <v>12</v>
      </c>
      <c r="F24" s="238" t="s">
        <v>22</v>
      </c>
      <c r="G24" s="222">
        <f>IF(F24="I",IFERROR(VLOOKUP(D24,'BG 122023'!B:O,14,),0),0)</f>
        <v>803132</v>
      </c>
      <c r="H24" s="222"/>
      <c r="I24" s="222">
        <v>0</v>
      </c>
    </row>
    <row r="25" spans="1:10" ht="12" customHeight="1">
      <c r="A25" s="227" t="s">
        <v>55</v>
      </c>
      <c r="B25" s="225"/>
      <c r="C25" s="235" t="s">
        <v>56</v>
      </c>
      <c r="D25" s="235" t="s">
        <v>57</v>
      </c>
      <c r="E25" s="238" t="s">
        <v>12</v>
      </c>
      <c r="F25" s="238" t="s">
        <v>13</v>
      </c>
      <c r="G25" s="222">
        <f>IF(F25="I",IFERROR(VLOOKUP(D25,'BG 122023'!B:O,14,),0),0)</f>
        <v>0</v>
      </c>
      <c r="H25" s="222"/>
      <c r="I25" s="222">
        <v>0</v>
      </c>
    </row>
    <row r="26" spans="1:10" ht="12" customHeight="1">
      <c r="A26" s="227" t="s">
        <v>55</v>
      </c>
      <c r="B26" s="225"/>
      <c r="C26" s="235" t="s">
        <v>58</v>
      </c>
      <c r="D26" s="235" t="s">
        <v>59</v>
      </c>
      <c r="E26" s="238" t="s">
        <v>12</v>
      </c>
      <c r="F26" s="238" t="s">
        <v>13</v>
      </c>
      <c r="G26" s="222">
        <f>IF(F26="I",IFERROR(VLOOKUP(D26,'BG 122023'!B:O,14,),0),0)</f>
        <v>0</v>
      </c>
      <c r="H26" s="222"/>
      <c r="I26" s="222">
        <v>0</v>
      </c>
    </row>
    <row r="27" spans="1:10" ht="12" customHeight="1">
      <c r="A27" s="227" t="s">
        <v>55</v>
      </c>
      <c r="B27" s="225"/>
      <c r="C27" s="235" t="s">
        <v>60</v>
      </c>
      <c r="D27" s="235" t="s">
        <v>61</v>
      </c>
      <c r="E27" s="238" t="s">
        <v>12</v>
      </c>
      <c r="F27" s="238" t="s">
        <v>13</v>
      </c>
      <c r="G27" s="222">
        <f>IF(F27="I",IFERROR(VLOOKUP(D27,'BG 122023'!B:O,14,),0),0)</f>
        <v>0</v>
      </c>
      <c r="H27" s="222"/>
      <c r="I27" s="222">
        <v>0</v>
      </c>
    </row>
    <row r="28" spans="1:10" ht="12" customHeight="1">
      <c r="A28" s="227" t="s">
        <v>55</v>
      </c>
      <c r="B28" s="225" t="s">
        <v>62</v>
      </c>
      <c r="C28" s="235" t="s">
        <v>63</v>
      </c>
      <c r="D28" s="235" t="s">
        <v>64</v>
      </c>
      <c r="E28" s="238" t="s">
        <v>12</v>
      </c>
      <c r="F28" s="238" t="s">
        <v>22</v>
      </c>
      <c r="G28" s="222">
        <f>-IF(F28="I",IFERROR(VLOOKUP(D28,'BG 122023'!B:O,14,),0),0)</f>
        <v>387244.63</v>
      </c>
      <c r="H28" s="222"/>
      <c r="I28" s="222">
        <v>0</v>
      </c>
      <c r="J28" s="226">
        <f>+G24-G28</f>
        <v>415887.37</v>
      </c>
    </row>
    <row r="29" spans="1:10" ht="12" customHeight="1">
      <c r="A29" s="227" t="s">
        <v>55</v>
      </c>
      <c r="B29" s="225"/>
      <c r="C29" s="235" t="s">
        <v>65</v>
      </c>
      <c r="D29" s="235" t="s">
        <v>66</v>
      </c>
      <c r="E29" s="238" t="s">
        <v>12</v>
      </c>
      <c r="F29" s="238" t="s">
        <v>13</v>
      </c>
      <c r="G29" s="222">
        <f>IF(F29="I",IFERROR(VLOOKUP(D29,'BG 122023'!B:O,14,),0),0)</f>
        <v>0</v>
      </c>
      <c r="H29" s="222"/>
      <c r="I29" s="222">
        <v>0</v>
      </c>
    </row>
    <row r="30" spans="1:10" ht="12" customHeight="1">
      <c r="A30" s="227" t="s">
        <v>55</v>
      </c>
      <c r="B30" s="225" t="s">
        <v>67</v>
      </c>
      <c r="C30" s="235" t="s">
        <v>68</v>
      </c>
      <c r="D30" s="235" t="s">
        <v>69</v>
      </c>
      <c r="E30" s="238" t="s">
        <v>12</v>
      </c>
      <c r="F30" s="238" t="s">
        <v>22</v>
      </c>
      <c r="G30" s="250">
        <f>-IF(F30="I",IFERROR(VLOOKUP(D30,'BG 122023'!B:O,14,),0),0)</f>
        <v>7621932.9833333334</v>
      </c>
      <c r="H30" s="222"/>
      <c r="I30" s="222">
        <v>0</v>
      </c>
    </row>
    <row r="31" spans="1:10" ht="12" customHeight="1">
      <c r="A31" s="227" t="s">
        <v>55</v>
      </c>
      <c r="B31" s="225" t="s">
        <v>67</v>
      </c>
      <c r="C31" s="235" t="s">
        <v>70</v>
      </c>
      <c r="D31" s="235" t="s">
        <v>71</v>
      </c>
      <c r="E31" s="238" t="s">
        <v>12</v>
      </c>
      <c r="F31" s="238" t="s">
        <v>22</v>
      </c>
      <c r="G31" s="250">
        <f>-IF(F31="I",IFERROR(VLOOKUP(D31,'BG 122023'!B:O,14,),0),0)</f>
        <v>762193.29666666663</v>
      </c>
      <c r="H31" s="222"/>
      <c r="I31" s="222">
        <v>0</v>
      </c>
    </row>
    <row r="32" spans="1:10" ht="12" customHeight="1">
      <c r="A32" s="227" t="s">
        <v>55</v>
      </c>
      <c r="B32" s="225" t="s">
        <v>72</v>
      </c>
      <c r="C32" s="235" t="s">
        <v>73</v>
      </c>
      <c r="D32" s="235" t="s">
        <v>74</v>
      </c>
      <c r="E32" s="238" t="s">
        <v>12</v>
      </c>
      <c r="F32" s="238" t="s">
        <v>22</v>
      </c>
      <c r="G32" s="250">
        <f>-IF(F32="I",IFERROR(VLOOKUP(D32,'BG 122023'!B:O,14,),0),0)</f>
        <v>-316</v>
      </c>
      <c r="H32" s="222"/>
      <c r="I32" s="222">
        <v>0</v>
      </c>
    </row>
    <row r="33" spans="1:9" ht="12" customHeight="1">
      <c r="A33" s="227" t="s">
        <v>75</v>
      </c>
      <c r="B33" s="225"/>
      <c r="C33" s="235" t="s">
        <v>76</v>
      </c>
      <c r="D33" s="235" t="s">
        <v>77</v>
      </c>
      <c r="E33" s="238" t="s">
        <v>12</v>
      </c>
      <c r="F33" s="238" t="s">
        <v>13</v>
      </c>
      <c r="G33" s="222">
        <f>IF(F33="I",IFERROR(VLOOKUP(D33,'BG 122023'!B:O,14,),0),0)</f>
        <v>0</v>
      </c>
      <c r="H33" s="222"/>
      <c r="I33" s="222">
        <v>0</v>
      </c>
    </row>
    <row r="34" spans="1:9" ht="12" customHeight="1">
      <c r="A34" s="227" t="s">
        <v>75</v>
      </c>
      <c r="B34" s="225"/>
      <c r="C34" s="235" t="s">
        <v>78</v>
      </c>
      <c r="D34" s="235" t="s">
        <v>79</v>
      </c>
      <c r="E34" s="238" t="s">
        <v>12</v>
      </c>
      <c r="F34" s="238" t="s">
        <v>13</v>
      </c>
      <c r="G34" s="222">
        <f>IF(F34="I",IFERROR(VLOOKUP(D34,'BG 122023'!B:O,14,),0),0)</f>
        <v>0</v>
      </c>
      <c r="H34" s="222"/>
      <c r="I34" s="222">
        <v>0</v>
      </c>
    </row>
    <row r="35" spans="1:9" ht="12" customHeight="1">
      <c r="A35" s="227" t="s">
        <v>75</v>
      </c>
      <c r="B35" s="225"/>
      <c r="C35" s="235" t="s">
        <v>80</v>
      </c>
      <c r="D35" s="235" t="s">
        <v>81</v>
      </c>
      <c r="E35" s="238" t="s">
        <v>12</v>
      </c>
      <c r="F35" s="238" t="s">
        <v>22</v>
      </c>
      <c r="G35" s="222">
        <f>-IF(F35="I",IFERROR(VLOOKUP(D35,'BG 122023'!B:O,14,),0),0)</f>
        <v>4676052956</v>
      </c>
      <c r="H35" s="222"/>
      <c r="I35" s="222">
        <v>0</v>
      </c>
    </row>
    <row r="36" spans="1:9" ht="12" customHeight="1">
      <c r="A36" s="227" t="s">
        <v>75</v>
      </c>
      <c r="B36" s="225"/>
      <c r="C36" s="235" t="s">
        <v>82</v>
      </c>
      <c r="D36" s="235" t="s">
        <v>83</v>
      </c>
      <c r="E36" s="238" t="s">
        <v>12</v>
      </c>
      <c r="F36" s="238" t="s">
        <v>13</v>
      </c>
      <c r="G36" s="222">
        <f>IF(F36="I",IFERROR(VLOOKUP(D36,'BG 122023'!B:O,14,),0),0)</f>
        <v>0</v>
      </c>
      <c r="H36" s="222"/>
      <c r="I36" s="222">
        <v>0</v>
      </c>
    </row>
    <row r="37" spans="1:9" ht="12" customHeight="1">
      <c r="A37" s="227" t="s">
        <v>75</v>
      </c>
      <c r="B37" s="225"/>
      <c r="C37" s="235"/>
      <c r="D37" s="235" t="s">
        <v>84</v>
      </c>
      <c r="E37" s="238" t="s">
        <v>12</v>
      </c>
      <c r="F37" s="238" t="s">
        <v>22</v>
      </c>
      <c r="G37" s="222">
        <f>-IF(F37="I",IFERROR(VLOOKUP(D37,'BG 122023'!B:O,14,),0),0)</f>
        <v>74786072.190000013</v>
      </c>
      <c r="H37" s="222"/>
      <c r="I37" s="222">
        <v>0</v>
      </c>
    </row>
    <row r="38" spans="1:9" ht="12" customHeight="1">
      <c r="A38" s="227" t="s">
        <v>75</v>
      </c>
      <c r="B38" s="225"/>
      <c r="C38" s="235"/>
      <c r="D38" s="235" t="s">
        <v>85</v>
      </c>
      <c r="E38" s="238" t="s">
        <v>12</v>
      </c>
      <c r="F38" s="238" t="s">
        <v>22</v>
      </c>
      <c r="G38" s="222">
        <f>IF(F38="I",IFERROR(VLOOKUP(D38,'BG 122023'!B:O,14,),0),0)</f>
        <v>0</v>
      </c>
      <c r="H38" s="222"/>
      <c r="I38" s="222">
        <v>0</v>
      </c>
    </row>
    <row r="39" spans="1:9" ht="12" customHeight="1">
      <c r="A39" s="227" t="s">
        <v>86</v>
      </c>
      <c r="B39" s="225"/>
      <c r="C39" s="235" t="s">
        <v>87</v>
      </c>
      <c r="D39" s="235" t="s">
        <v>88</v>
      </c>
      <c r="E39" s="238" t="s">
        <v>12</v>
      </c>
      <c r="F39" s="238" t="s">
        <v>13</v>
      </c>
      <c r="G39" s="222">
        <f>IF(F39="I",IFERROR(VLOOKUP(D39,'BG 122023'!B:O,14,),0),0)</f>
        <v>0</v>
      </c>
      <c r="H39" s="222"/>
      <c r="I39" s="222">
        <v>0</v>
      </c>
    </row>
    <row r="40" spans="1:9" ht="12" customHeight="1">
      <c r="A40" s="227" t="s">
        <v>86</v>
      </c>
      <c r="B40" s="225"/>
      <c r="C40" s="235" t="s">
        <v>89</v>
      </c>
      <c r="D40" s="235" t="s">
        <v>90</v>
      </c>
      <c r="E40" s="238" t="s">
        <v>12</v>
      </c>
      <c r="F40" s="238" t="s">
        <v>13</v>
      </c>
      <c r="G40" s="222">
        <f>IF(F40="I",IFERROR(VLOOKUP(D40,'BG 122023'!B:O,14,),0),0)</f>
        <v>0</v>
      </c>
      <c r="H40" s="222"/>
      <c r="I40" s="222">
        <v>0</v>
      </c>
    </row>
    <row r="41" spans="1:9" ht="12" customHeight="1">
      <c r="A41" s="227" t="s">
        <v>86</v>
      </c>
      <c r="B41" s="225" t="s">
        <v>91</v>
      </c>
      <c r="C41" s="235" t="s">
        <v>92</v>
      </c>
      <c r="D41" s="235" t="s">
        <v>93</v>
      </c>
      <c r="E41" s="238" t="s">
        <v>12</v>
      </c>
      <c r="F41" s="238" t="s">
        <v>22</v>
      </c>
      <c r="G41" s="222">
        <f>IF(F41="I",IFERROR(VLOOKUP(D41,'BG 122023'!B:O,14,),0),0)</f>
        <v>1234380</v>
      </c>
      <c r="H41" s="222"/>
      <c r="I41" s="222">
        <v>0</v>
      </c>
    </row>
    <row r="42" spans="1:9" ht="12" customHeight="1">
      <c r="A42" s="227" t="s">
        <v>86</v>
      </c>
      <c r="B42" s="225"/>
      <c r="C42" s="235" t="s">
        <v>94</v>
      </c>
      <c r="D42" s="235" t="s">
        <v>95</v>
      </c>
      <c r="E42" s="238" t="s">
        <v>12</v>
      </c>
      <c r="F42" s="238" t="s">
        <v>13</v>
      </c>
      <c r="G42" s="222">
        <f>IF(F42="I",IFERROR(VLOOKUP(D42,'BG 122023'!B:O,14,),0),0)</f>
        <v>0</v>
      </c>
      <c r="H42" s="222"/>
      <c r="I42" s="222">
        <v>0</v>
      </c>
    </row>
    <row r="43" spans="1:9" ht="12" customHeight="1">
      <c r="A43" s="242" t="s">
        <v>86</v>
      </c>
      <c r="B43" s="274" t="s">
        <v>96</v>
      </c>
      <c r="C43" s="236" t="s">
        <v>97</v>
      </c>
      <c r="D43" s="236" t="s">
        <v>98</v>
      </c>
      <c r="E43" s="237" t="s">
        <v>12</v>
      </c>
      <c r="F43" s="237" t="s">
        <v>22</v>
      </c>
      <c r="G43" s="275">
        <f>IF(F43="I",IFERROR(VLOOKUP(D43,'BG 122023'!B:O,14,),0),0)</f>
        <v>17719098.75333333</v>
      </c>
      <c r="H43" s="222"/>
      <c r="I43" s="222">
        <v>0</v>
      </c>
    </row>
    <row r="44" spans="1:9" ht="12" customHeight="1">
      <c r="A44" s="242" t="s">
        <v>86</v>
      </c>
      <c r="B44" s="274" t="s">
        <v>96</v>
      </c>
      <c r="C44" s="236" t="s">
        <v>99</v>
      </c>
      <c r="D44" s="236" t="s">
        <v>100</v>
      </c>
      <c r="E44" s="237" t="s">
        <v>12</v>
      </c>
      <c r="F44" s="237" t="s">
        <v>22</v>
      </c>
      <c r="G44" s="275">
        <f>IF(F44="I",IFERROR(VLOOKUP(D44,'BG 122023'!B:O,14,),0),0)</f>
        <v>1771909.8866666667</v>
      </c>
      <c r="H44" s="222"/>
      <c r="I44" s="222">
        <v>0</v>
      </c>
    </row>
    <row r="45" spans="1:9" ht="12" customHeight="1">
      <c r="A45" s="227" t="s">
        <v>101</v>
      </c>
      <c r="B45" s="225"/>
      <c r="C45" s="235" t="s">
        <v>102</v>
      </c>
      <c r="D45" s="235" t="s">
        <v>103</v>
      </c>
      <c r="E45" s="238" t="s">
        <v>12</v>
      </c>
      <c r="F45" s="238" t="s">
        <v>13</v>
      </c>
      <c r="G45" s="222">
        <f>IF(F45="I",IFERROR(VLOOKUP(D45,'BG 122023'!B:O,14,),0),0)</f>
        <v>0</v>
      </c>
      <c r="H45" s="222"/>
      <c r="I45" s="222">
        <v>0</v>
      </c>
    </row>
    <row r="46" spans="1:9" ht="12" customHeight="1">
      <c r="A46" s="227" t="s">
        <v>101</v>
      </c>
      <c r="B46" s="225"/>
      <c r="C46" s="235" t="s">
        <v>104</v>
      </c>
      <c r="D46" s="235" t="s">
        <v>105</v>
      </c>
      <c r="E46" s="238" t="s">
        <v>12</v>
      </c>
      <c r="F46" s="238" t="s">
        <v>13</v>
      </c>
      <c r="G46" s="222">
        <f>IF(F46="I",IFERROR(VLOOKUP(D46,'BG 122023'!B:O,14,),0),0)</f>
        <v>0</v>
      </c>
      <c r="H46" s="222"/>
      <c r="I46" s="222">
        <v>0</v>
      </c>
    </row>
    <row r="47" spans="1:9" ht="12" customHeight="1">
      <c r="A47" s="227" t="s">
        <v>101</v>
      </c>
      <c r="B47" s="225" t="s">
        <v>106</v>
      </c>
      <c r="C47" s="235" t="s">
        <v>107</v>
      </c>
      <c r="D47" s="236" t="s">
        <v>108</v>
      </c>
      <c r="E47" s="238" t="s">
        <v>12</v>
      </c>
      <c r="F47" s="238" t="s">
        <v>22</v>
      </c>
      <c r="G47" s="222">
        <f>-IF(F47="I",IFERROR(VLOOKUP(D47,'BG 122023'!B:O,14,),0),0)</f>
        <v>39832698.649999999</v>
      </c>
      <c r="H47" s="222"/>
      <c r="I47" s="222">
        <v>0</v>
      </c>
    </row>
    <row r="48" spans="1:9" ht="12" customHeight="1">
      <c r="A48" s="227" t="s">
        <v>101</v>
      </c>
      <c r="B48" s="225" t="s">
        <v>106</v>
      </c>
      <c r="C48" s="235" t="s">
        <v>109</v>
      </c>
      <c r="D48" s="236" t="s">
        <v>110</v>
      </c>
      <c r="E48" s="238" t="s">
        <v>12</v>
      </c>
      <c r="F48" s="238" t="s">
        <v>22</v>
      </c>
      <c r="G48" s="222">
        <f>-IF(F48="I",IFERROR(VLOOKUP(D48,'BG 122023'!B:O,14,),0),0)</f>
        <v>30541095.899999999</v>
      </c>
      <c r="H48" s="222"/>
      <c r="I48" s="222">
        <v>0</v>
      </c>
    </row>
    <row r="49" spans="1:9" ht="12" customHeight="1">
      <c r="A49" s="227" t="s">
        <v>101</v>
      </c>
      <c r="B49" s="225"/>
      <c r="C49" s="235" t="s">
        <v>111</v>
      </c>
      <c r="D49" s="235" t="s">
        <v>112</v>
      </c>
      <c r="E49" s="238" t="s">
        <v>12</v>
      </c>
      <c r="F49" s="238" t="s">
        <v>13</v>
      </c>
      <c r="G49" s="222">
        <f>IF(F49="I",IFERROR(VLOOKUP(D49,'BG 122023'!B:O,14,),0),0)</f>
        <v>0</v>
      </c>
      <c r="H49" s="222"/>
      <c r="I49" s="222">
        <v>0</v>
      </c>
    </row>
    <row r="50" spans="1:9" ht="12" customHeight="1">
      <c r="A50" s="227" t="s">
        <v>101</v>
      </c>
      <c r="B50" s="225" t="s">
        <v>113</v>
      </c>
      <c r="C50" s="235" t="s">
        <v>114</v>
      </c>
      <c r="D50" s="235" t="s">
        <v>115</v>
      </c>
      <c r="E50" s="238" t="s">
        <v>12</v>
      </c>
      <c r="F50" s="238" t="s">
        <v>22</v>
      </c>
      <c r="G50" s="222">
        <f>-IF(F50="I",IFERROR(VLOOKUP(D50,'BG 122023'!B:O,14,),0),0)</f>
        <v>2405839.37</v>
      </c>
      <c r="H50" s="222"/>
      <c r="I50" s="222">
        <v>0</v>
      </c>
    </row>
    <row r="51" spans="1:9" ht="12" customHeight="1">
      <c r="A51" s="227" t="s">
        <v>101</v>
      </c>
      <c r="B51" s="225"/>
      <c r="C51" s="235" t="s">
        <v>116</v>
      </c>
      <c r="D51" s="235" t="s">
        <v>117</v>
      </c>
      <c r="E51" s="238" t="s">
        <v>12</v>
      </c>
      <c r="F51" s="238" t="s">
        <v>22</v>
      </c>
      <c r="G51" s="222">
        <f>IF(F51="I",IFERROR(VLOOKUP(D51,'BG 122023'!B:O,14,),0),0)</f>
        <v>0</v>
      </c>
      <c r="H51" s="222"/>
      <c r="I51" s="222">
        <v>0</v>
      </c>
    </row>
    <row r="52" spans="1:9" ht="12" customHeight="1">
      <c r="A52" s="227" t="s">
        <v>101</v>
      </c>
      <c r="B52" s="225" t="s">
        <v>106</v>
      </c>
      <c r="C52" s="235" t="s">
        <v>118</v>
      </c>
      <c r="D52" s="236" t="s">
        <v>119</v>
      </c>
      <c r="E52" s="238" t="s">
        <v>12</v>
      </c>
      <c r="F52" s="238" t="s">
        <v>22</v>
      </c>
      <c r="G52" s="222">
        <f>-IF(F52="I",IFERROR(VLOOKUP(D52,'BG 122023'!B:O,14,),0),0)</f>
        <v>30595804.760000002</v>
      </c>
      <c r="H52" s="222"/>
      <c r="I52" s="222">
        <v>0</v>
      </c>
    </row>
    <row r="53" spans="1:9" ht="12" customHeight="1">
      <c r="A53" s="227" t="s">
        <v>101</v>
      </c>
      <c r="B53" s="225" t="s">
        <v>106</v>
      </c>
      <c r="C53" s="235" t="s">
        <v>120</v>
      </c>
      <c r="D53" s="236" t="s">
        <v>121</v>
      </c>
      <c r="E53" s="238" t="s">
        <v>12</v>
      </c>
      <c r="F53" s="238" t="s">
        <v>22</v>
      </c>
      <c r="G53" s="222">
        <f>-IF(F53="I",IFERROR(VLOOKUP(D53,'BG 122023'!B:O,14,),0),0)</f>
        <v>-7863977.8499999996</v>
      </c>
      <c r="H53" s="222"/>
      <c r="I53" s="222">
        <v>0</v>
      </c>
    </row>
    <row r="54" spans="1:9" ht="12" customHeight="1">
      <c r="A54" s="227" t="s">
        <v>86</v>
      </c>
      <c r="B54" s="225"/>
      <c r="C54" s="235" t="s">
        <v>92</v>
      </c>
      <c r="D54" s="235" t="s">
        <v>93</v>
      </c>
      <c r="E54" s="238" t="s">
        <v>12</v>
      </c>
      <c r="F54" s="238" t="s">
        <v>13</v>
      </c>
      <c r="G54" s="222">
        <f>IF(F54="I",IFERROR(VLOOKUP(D54,'BG 122023'!B:O,14,),0),0)</f>
        <v>0</v>
      </c>
      <c r="H54" s="222"/>
      <c r="I54" s="222">
        <v>0</v>
      </c>
    </row>
    <row r="55" spans="1:9" ht="12" customHeight="1">
      <c r="A55" s="227" t="s">
        <v>86</v>
      </c>
      <c r="B55" s="225"/>
      <c r="C55" s="235" t="s">
        <v>97</v>
      </c>
      <c r="D55" s="235" t="s">
        <v>98</v>
      </c>
      <c r="E55" s="238" t="s">
        <v>12</v>
      </c>
      <c r="F55" s="238" t="s">
        <v>13</v>
      </c>
      <c r="G55" s="222">
        <f>IF(F55="I",IFERROR(VLOOKUP(D55,'BG 122023'!B:O,14,),0),0)</f>
        <v>0</v>
      </c>
      <c r="H55" s="222"/>
      <c r="I55" s="222">
        <v>0</v>
      </c>
    </row>
    <row r="56" spans="1:9" ht="12" customHeight="1">
      <c r="A56" s="227" t="s">
        <v>86</v>
      </c>
      <c r="B56" s="225"/>
      <c r="C56" s="235" t="s">
        <v>99</v>
      </c>
      <c r="D56" s="235" t="s">
        <v>100</v>
      </c>
      <c r="E56" s="238" t="s">
        <v>12</v>
      </c>
      <c r="F56" s="238" t="s">
        <v>13</v>
      </c>
      <c r="G56" s="222">
        <f>IF(F56="I",IFERROR(VLOOKUP(D56,'BG 122023'!B:O,14,),0),0)</f>
        <v>0</v>
      </c>
      <c r="H56" s="222"/>
      <c r="I56" s="222">
        <v>0</v>
      </c>
    </row>
    <row r="57" spans="1:9" ht="12" customHeight="1">
      <c r="A57" s="227" t="s">
        <v>86</v>
      </c>
      <c r="B57" s="225"/>
      <c r="C57" s="235" t="s">
        <v>107</v>
      </c>
      <c r="D57" s="235" t="s">
        <v>108</v>
      </c>
      <c r="E57" s="238" t="s">
        <v>12</v>
      </c>
      <c r="F57" s="238" t="s">
        <v>13</v>
      </c>
      <c r="G57" s="222">
        <f>IF(F57="I",IFERROR(VLOOKUP(D57,'BG 122023'!B:O,14,),0),0)</f>
        <v>0</v>
      </c>
      <c r="H57" s="222"/>
      <c r="I57" s="222">
        <v>0</v>
      </c>
    </row>
    <row r="58" spans="1:9" ht="12" customHeight="1">
      <c r="A58" s="227" t="s">
        <v>86</v>
      </c>
      <c r="B58" s="225"/>
      <c r="C58" s="235" t="s">
        <v>109</v>
      </c>
      <c r="D58" s="235" t="s">
        <v>110</v>
      </c>
      <c r="E58" s="238" t="s">
        <v>12</v>
      </c>
      <c r="F58" s="238" t="s">
        <v>13</v>
      </c>
      <c r="G58" s="222">
        <f>IF(F58="I",IFERROR(VLOOKUP(D58,'BG 122023'!B:O,14,),0),0)</f>
        <v>0</v>
      </c>
      <c r="H58" s="222"/>
      <c r="I58" s="222">
        <v>0</v>
      </c>
    </row>
    <row r="59" spans="1:9" ht="12" customHeight="1">
      <c r="A59" s="227" t="s">
        <v>86</v>
      </c>
      <c r="B59" s="225"/>
      <c r="C59" s="235" t="s">
        <v>114</v>
      </c>
      <c r="D59" s="235" t="s">
        <v>115</v>
      </c>
      <c r="E59" s="238" t="s">
        <v>12</v>
      </c>
      <c r="F59" s="238" t="s">
        <v>13</v>
      </c>
      <c r="G59" s="222">
        <f>IF(F59="I",IFERROR(VLOOKUP(D59,'BG 122023'!B:O,14,),0),0)</f>
        <v>0</v>
      </c>
      <c r="H59" s="222"/>
      <c r="I59" s="222">
        <v>0</v>
      </c>
    </row>
    <row r="60" spans="1:9" ht="12" customHeight="1">
      <c r="A60" s="227" t="s">
        <v>86</v>
      </c>
      <c r="B60" s="225"/>
      <c r="C60" s="235" t="s">
        <v>118</v>
      </c>
      <c r="D60" s="235" t="s">
        <v>119</v>
      </c>
      <c r="E60" s="238" t="s">
        <v>12</v>
      </c>
      <c r="F60" s="238" t="s">
        <v>13</v>
      </c>
      <c r="G60" s="222">
        <f>IF(F60="I",IFERROR(VLOOKUP(D60,'BG 122023'!B:O,14,),0),0)</f>
        <v>0</v>
      </c>
      <c r="H60" s="222"/>
      <c r="I60" s="222">
        <v>0</v>
      </c>
    </row>
    <row r="61" spans="1:9" ht="12" customHeight="1">
      <c r="A61" s="227" t="s">
        <v>86</v>
      </c>
      <c r="B61" s="225"/>
      <c r="C61" s="235" t="s">
        <v>120</v>
      </c>
      <c r="D61" s="235" t="s">
        <v>121</v>
      </c>
      <c r="E61" s="238" t="s">
        <v>12</v>
      </c>
      <c r="F61" s="238" t="s">
        <v>13</v>
      </c>
      <c r="G61" s="222">
        <f>IF(F61="I",IFERROR(VLOOKUP(D61,'BG 122023'!B:O,14,),0),0)</f>
        <v>0</v>
      </c>
      <c r="H61" s="222"/>
      <c r="I61" s="222">
        <v>0</v>
      </c>
    </row>
    <row r="62" spans="1:9" ht="12" customHeight="1">
      <c r="A62" s="227" t="s">
        <v>86</v>
      </c>
      <c r="B62" s="239"/>
      <c r="C62" s="240">
        <v>5</v>
      </c>
      <c r="D62" s="241" t="s">
        <v>122</v>
      </c>
      <c r="E62" s="238" t="s">
        <v>12</v>
      </c>
      <c r="F62" s="238" t="s">
        <v>13</v>
      </c>
      <c r="G62" s="222">
        <f>IF(F62="I",IFERROR(VLOOKUP(D62,'BG 122023'!B:O,14,),0),0)</f>
        <v>0</v>
      </c>
      <c r="H62" s="222"/>
      <c r="I62" s="222">
        <v>0</v>
      </c>
    </row>
    <row r="64" spans="1:9">
      <c r="E64" s="227" t="s">
        <v>8</v>
      </c>
      <c r="F64" s="227"/>
      <c r="G64" s="228">
        <f>SUMIF(A:A,E64,G:G)</f>
        <v>4759610083.1000004</v>
      </c>
      <c r="H64" s="228"/>
      <c r="I64" s="228">
        <f>SUMIF(A:A,E64,I:I)</f>
        <v>0</v>
      </c>
    </row>
    <row r="65" spans="5:9">
      <c r="E65" s="227" t="s">
        <v>55</v>
      </c>
      <c r="F65" s="227"/>
      <c r="G65" s="228">
        <f>SUMIF(A:A,E65,G:G)</f>
        <v>8771054.9100000001</v>
      </c>
      <c r="H65" s="228"/>
      <c r="I65" s="228">
        <f>SUMIF(A:A,E65,I:I)</f>
        <v>0</v>
      </c>
    </row>
    <row r="66" spans="5:9">
      <c r="E66" s="227" t="s">
        <v>75</v>
      </c>
      <c r="F66" s="227"/>
      <c r="G66" s="228">
        <f>SUMIF(A:A,E66,G:G)</f>
        <v>4750839028.1899996</v>
      </c>
      <c r="H66" s="228"/>
      <c r="I66" s="228">
        <f>SUMIF(A:A,E66,I:I)</f>
        <v>0</v>
      </c>
    </row>
    <row r="67" spans="5:9" ht="12">
      <c r="E67" s="229" t="s">
        <v>123</v>
      </c>
      <c r="F67" s="229"/>
      <c r="G67" s="230">
        <f>+G64-G65-G66</f>
        <v>0</v>
      </c>
      <c r="H67" s="230"/>
      <c r="I67" s="230">
        <f>+I64-I65-I66</f>
        <v>0</v>
      </c>
    </row>
    <row r="68" spans="5:9">
      <c r="E68" s="227" t="s">
        <v>101</v>
      </c>
      <c r="F68" s="227"/>
      <c r="G68" s="228">
        <f>SUMIF(A:A,E68,G:G)</f>
        <v>95511460.830000013</v>
      </c>
      <c r="H68" s="228"/>
      <c r="I68" s="228">
        <f>SUMIF(A:A,E68,I:I)</f>
        <v>0</v>
      </c>
    </row>
    <row r="69" spans="5:9">
      <c r="E69" s="227" t="s">
        <v>86</v>
      </c>
      <c r="F69" s="227"/>
      <c r="G69" s="228">
        <f>SUMIF(A:A,E69,G:G)</f>
        <v>20725388.639999997</v>
      </c>
      <c r="H69" s="228"/>
      <c r="I69" s="228">
        <f>SUMIF(A:A,E69,I:I)</f>
        <v>0</v>
      </c>
    </row>
    <row r="70" spans="5:9" ht="12">
      <c r="E70" s="229" t="s">
        <v>123</v>
      </c>
      <c r="F70" s="229"/>
      <c r="G70" s="231">
        <f>+G68-G69</f>
        <v>74786072.190000013</v>
      </c>
      <c r="H70" s="231"/>
      <c r="I70" s="231">
        <v>0</v>
      </c>
    </row>
    <row r="71" spans="5:9">
      <c r="G71" s="232"/>
      <c r="H71" s="233"/>
      <c r="I71" s="233"/>
    </row>
    <row r="72" spans="5:9">
      <c r="G72" s="233">
        <f>+'BG 122023'!O84</f>
        <v>-74786072.190000013</v>
      </c>
      <c r="H72" s="233"/>
      <c r="I72" s="233"/>
    </row>
    <row r="73" spans="5:9">
      <c r="G73" s="233">
        <f>+G70+G72</f>
        <v>0</v>
      </c>
    </row>
    <row r="76" spans="5:9">
      <c r="G76" s="226"/>
    </row>
  </sheetData>
  <autoFilter ref="A4:I62" xr:uid="{3AA379B6-CE62-465C-BF14-EB56F4E0EFC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15A99-7FFC-4422-AA29-E43554018334}">
  <sheetPr>
    <tabColor rgb="FF0070C0"/>
  </sheetPr>
  <dimension ref="A2:J118"/>
  <sheetViews>
    <sheetView topLeftCell="A83" workbookViewId="0">
      <selection activeCell="D97" sqref="D97"/>
    </sheetView>
  </sheetViews>
  <sheetFormatPr baseColWidth="10" defaultColWidth="11.44140625" defaultRowHeight="14.4"/>
  <cols>
    <col min="1" max="1" width="16.33203125" bestFit="1" customWidth="1"/>
    <col min="2" max="2" width="35" bestFit="1" customWidth="1"/>
    <col min="3" max="3" width="7.88671875" bestFit="1" customWidth="1"/>
    <col min="4" max="4" width="51.88671875" bestFit="1" customWidth="1"/>
    <col min="5" max="5" width="15.88671875" bestFit="1" customWidth="1"/>
    <col min="6" max="6" width="18" bestFit="1" customWidth="1"/>
    <col min="7" max="7" width="15.88671875" bestFit="1" customWidth="1"/>
    <col min="8" max="9" width="8.33203125" bestFit="1" customWidth="1"/>
    <col min="10" max="10" width="8.88671875" bestFit="1" customWidth="1"/>
  </cols>
  <sheetData>
    <row r="2" spans="1:10">
      <c r="A2" s="107" t="s">
        <v>124</v>
      </c>
      <c r="B2" s="107" t="s">
        <v>125</v>
      </c>
      <c r="C2" s="107"/>
      <c r="D2" s="107"/>
      <c r="E2" s="107"/>
      <c r="F2" s="107"/>
      <c r="G2" s="107"/>
      <c r="H2" s="107"/>
      <c r="I2" s="107"/>
      <c r="J2" s="107"/>
    </row>
    <row r="3" spans="1:10" ht="27">
      <c r="A3" s="108" t="s">
        <v>126</v>
      </c>
      <c r="B3" s="108" t="s">
        <v>127</v>
      </c>
      <c r="C3" s="108" t="s">
        <v>126</v>
      </c>
      <c r="D3" s="108" t="s">
        <v>126</v>
      </c>
      <c r="E3" s="108" t="s">
        <v>128</v>
      </c>
      <c r="F3" s="108" t="s">
        <v>129</v>
      </c>
      <c r="G3" s="108" t="s">
        <v>129</v>
      </c>
      <c r="H3" s="108" t="s">
        <v>130</v>
      </c>
      <c r="I3" s="108" t="s">
        <v>6</v>
      </c>
      <c r="J3" s="108" t="s">
        <v>127</v>
      </c>
    </row>
    <row r="4" spans="1:10">
      <c r="A4" s="108" t="s">
        <v>131</v>
      </c>
      <c r="B4" s="108" t="s">
        <v>132</v>
      </c>
      <c r="C4" s="108" t="s">
        <v>133</v>
      </c>
      <c r="D4" s="108" t="s">
        <v>134</v>
      </c>
      <c r="E4" s="108"/>
      <c r="F4" s="108" t="s">
        <v>135</v>
      </c>
      <c r="G4" s="108" t="s">
        <v>136</v>
      </c>
      <c r="H4" s="108"/>
      <c r="I4" s="108" t="s">
        <v>137</v>
      </c>
      <c r="J4" s="108" t="s">
        <v>138</v>
      </c>
    </row>
    <row r="5" spans="1:10">
      <c r="A5" s="109" t="s">
        <v>139</v>
      </c>
      <c r="B5" s="109" t="s">
        <v>140</v>
      </c>
      <c r="C5" s="109" t="s">
        <v>140</v>
      </c>
      <c r="D5" s="109" t="s">
        <v>140</v>
      </c>
      <c r="E5" s="109" t="s">
        <v>140</v>
      </c>
      <c r="F5" s="180">
        <v>0</v>
      </c>
      <c r="G5" s="109" t="s">
        <v>140</v>
      </c>
      <c r="H5" s="109" t="s">
        <v>140</v>
      </c>
      <c r="I5" s="109" t="s">
        <v>141</v>
      </c>
      <c r="J5" s="109" t="s">
        <v>142</v>
      </c>
    </row>
    <row r="6" spans="1:10">
      <c r="A6" s="182" t="s">
        <v>143</v>
      </c>
      <c r="B6" s="109" t="s">
        <v>140</v>
      </c>
      <c r="C6" s="234">
        <v>1</v>
      </c>
      <c r="D6" s="109" t="s">
        <v>144</v>
      </c>
      <c r="E6" s="180">
        <v>-65000000</v>
      </c>
      <c r="F6" s="180">
        <v>-65000000</v>
      </c>
      <c r="G6" s="180">
        <v>-65000000</v>
      </c>
      <c r="H6" s="234">
        <v>4</v>
      </c>
      <c r="I6" s="109" t="s">
        <v>141</v>
      </c>
      <c r="J6" s="109" t="s">
        <v>142</v>
      </c>
    </row>
    <row r="7" spans="1:10">
      <c r="A7" s="182" t="s">
        <v>145</v>
      </c>
      <c r="B7" s="109" t="s">
        <v>140</v>
      </c>
      <c r="C7" s="234">
        <v>6</v>
      </c>
      <c r="D7" s="109" t="s">
        <v>144</v>
      </c>
      <c r="E7" s="180">
        <v>-140215704</v>
      </c>
      <c r="F7" s="180">
        <v>-205215704</v>
      </c>
      <c r="G7" s="180">
        <v>-205215704</v>
      </c>
      <c r="H7" s="234">
        <v>4</v>
      </c>
      <c r="I7" s="109" t="s">
        <v>141</v>
      </c>
      <c r="J7" s="109" t="s">
        <v>142</v>
      </c>
    </row>
    <row r="8" spans="1:10">
      <c r="A8" s="182" t="s">
        <v>145</v>
      </c>
      <c r="B8" s="109" t="s">
        <v>140</v>
      </c>
      <c r="C8" s="234">
        <v>7</v>
      </c>
      <c r="D8" s="109" t="s">
        <v>146</v>
      </c>
      <c r="E8" s="180">
        <v>140215704</v>
      </c>
      <c r="F8" s="180">
        <v>-65000000</v>
      </c>
      <c r="G8" s="180">
        <v>-65000000</v>
      </c>
      <c r="H8" s="234">
        <v>2</v>
      </c>
      <c r="I8" s="109" t="s">
        <v>141</v>
      </c>
      <c r="J8" s="109" t="s">
        <v>142</v>
      </c>
    </row>
    <row r="9" spans="1:10">
      <c r="A9" s="182" t="s">
        <v>145</v>
      </c>
      <c r="B9" s="109" t="s">
        <v>140</v>
      </c>
      <c r="C9" s="234">
        <v>14</v>
      </c>
      <c r="D9" s="109" t="s">
        <v>144</v>
      </c>
      <c r="E9" s="180">
        <v>-140215704</v>
      </c>
      <c r="F9" s="180">
        <v>-205215704</v>
      </c>
      <c r="G9" s="180">
        <v>-205215704</v>
      </c>
      <c r="H9" s="234">
        <v>4</v>
      </c>
      <c r="I9" s="109" t="s">
        <v>141</v>
      </c>
      <c r="J9" s="109" t="s">
        <v>142</v>
      </c>
    </row>
    <row r="10" spans="1:10">
      <c r="A10" s="182" t="s">
        <v>145</v>
      </c>
      <c r="B10" s="109" t="s">
        <v>140</v>
      </c>
      <c r="C10" s="234">
        <v>15</v>
      </c>
      <c r="D10" s="109" t="s">
        <v>146</v>
      </c>
      <c r="E10" s="180">
        <v>140215704</v>
      </c>
      <c r="F10" s="180">
        <v>-65000000</v>
      </c>
      <c r="G10" s="180">
        <v>-65000000</v>
      </c>
      <c r="H10" s="234">
        <v>2</v>
      </c>
      <c r="I10" s="109" t="s">
        <v>141</v>
      </c>
      <c r="J10" s="109" t="s">
        <v>142</v>
      </c>
    </row>
    <row r="11" spans="1:10">
      <c r="A11" s="182" t="s">
        <v>145</v>
      </c>
      <c r="B11" s="109" t="s">
        <v>140</v>
      </c>
      <c r="C11" s="234">
        <v>18</v>
      </c>
      <c r="D11" s="109" t="s">
        <v>144</v>
      </c>
      <c r="E11" s="180">
        <v>-140215704</v>
      </c>
      <c r="F11" s="180">
        <v>-205215704</v>
      </c>
      <c r="G11" s="180">
        <v>-205215704</v>
      </c>
      <c r="H11" s="234">
        <v>4</v>
      </c>
      <c r="I11" s="109" t="s">
        <v>141</v>
      </c>
      <c r="J11" s="109" t="s">
        <v>142</v>
      </c>
    </row>
    <row r="12" spans="1:10">
      <c r="A12" s="182" t="s">
        <v>147</v>
      </c>
      <c r="B12" s="109" t="s">
        <v>140</v>
      </c>
      <c r="C12" s="234">
        <v>23</v>
      </c>
      <c r="D12" s="109" t="s">
        <v>144</v>
      </c>
      <c r="E12" s="180">
        <v>-200000</v>
      </c>
      <c r="F12" s="180">
        <v>-205415704</v>
      </c>
      <c r="G12" s="180">
        <v>-205415704</v>
      </c>
      <c r="H12" s="234">
        <v>4</v>
      </c>
      <c r="I12" s="109" t="s">
        <v>141</v>
      </c>
      <c r="J12" s="109" t="s">
        <v>142</v>
      </c>
    </row>
    <row r="13" spans="1:10">
      <c r="A13" s="182" t="s">
        <v>148</v>
      </c>
      <c r="B13" s="109" t="s">
        <v>140</v>
      </c>
      <c r="C13" s="234">
        <v>27</v>
      </c>
      <c r="D13" s="109" t="s">
        <v>144</v>
      </c>
      <c r="E13" s="180">
        <v>-10000000</v>
      </c>
      <c r="F13" s="180">
        <v>-215415704</v>
      </c>
      <c r="G13" s="180">
        <v>-215415704</v>
      </c>
      <c r="H13" s="234">
        <v>4</v>
      </c>
      <c r="I13" s="109" t="s">
        <v>141</v>
      </c>
      <c r="J13" s="109" t="s">
        <v>142</v>
      </c>
    </row>
    <row r="14" spans="1:10">
      <c r="A14" s="182" t="s">
        <v>149</v>
      </c>
      <c r="B14" s="109" t="s">
        <v>140</v>
      </c>
      <c r="C14" s="234">
        <v>38</v>
      </c>
      <c r="D14" s="109" t="s">
        <v>144</v>
      </c>
      <c r="E14" s="180">
        <v>-1210000000</v>
      </c>
      <c r="F14" s="180">
        <v>-1425415704</v>
      </c>
      <c r="G14" s="180">
        <v>-1425415704</v>
      </c>
      <c r="H14" s="234">
        <v>4</v>
      </c>
      <c r="I14" s="109" t="s">
        <v>141</v>
      </c>
      <c r="J14" s="109" t="s">
        <v>142</v>
      </c>
    </row>
    <row r="15" spans="1:10">
      <c r="A15" s="182" t="s">
        <v>149</v>
      </c>
      <c r="B15" s="109" t="s">
        <v>140</v>
      </c>
      <c r="C15" s="234">
        <v>52</v>
      </c>
      <c r="D15" s="109" t="s">
        <v>146</v>
      </c>
      <c r="E15" s="180">
        <v>1210000000</v>
      </c>
      <c r="F15" s="180">
        <v>-215415704</v>
      </c>
      <c r="G15" s="180">
        <v>-215415704</v>
      </c>
      <c r="H15" s="234">
        <v>2</v>
      </c>
      <c r="I15" s="109" t="s">
        <v>141</v>
      </c>
      <c r="J15" s="109" t="s">
        <v>142</v>
      </c>
    </row>
    <row r="16" spans="1:10">
      <c r="A16" s="182" t="s">
        <v>149</v>
      </c>
      <c r="B16" s="109" t="s">
        <v>140</v>
      </c>
      <c r="C16" s="234">
        <v>57</v>
      </c>
      <c r="D16" s="109" t="s">
        <v>144</v>
      </c>
      <c r="E16" s="180">
        <v>-1200000000</v>
      </c>
      <c r="F16" s="180">
        <v>-1415415704</v>
      </c>
      <c r="G16" s="180">
        <v>-1415415704</v>
      </c>
      <c r="H16" s="234">
        <v>4</v>
      </c>
      <c r="I16" s="109" t="s">
        <v>141</v>
      </c>
      <c r="J16" s="109" t="s">
        <v>142</v>
      </c>
    </row>
    <row r="17" spans="1:10">
      <c r="A17" s="182" t="s">
        <v>150</v>
      </c>
      <c r="B17" s="109" t="s">
        <v>140</v>
      </c>
      <c r="C17" s="234">
        <v>48</v>
      </c>
      <c r="D17" s="109" t="s">
        <v>144</v>
      </c>
      <c r="E17" s="180">
        <v>-481620813</v>
      </c>
      <c r="F17" s="180">
        <v>-1897036517</v>
      </c>
      <c r="G17" s="180">
        <v>-1897036517</v>
      </c>
      <c r="H17" s="234">
        <v>4</v>
      </c>
      <c r="I17" s="109" t="s">
        <v>141</v>
      </c>
      <c r="J17" s="109" t="s">
        <v>142</v>
      </c>
    </row>
    <row r="18" spans="1:10">
      <c r="A18" s="182" t="s">
        <v>150</v>
      </c>
      <c r="B18" s="109" t="s">
        <v>140</v>
      </c>
      <c r="C18" s="234">
        <v>49</v>
      </c>
      <c r="D18" s="109" t="s">
        <v>146</v>
      </c>
      <c r="E18" s="180">
        <v>481620813</v>
      </c>
      <c r="F18" s="180">
        <v>-1415415704</v>
      </c>
      <c r="G18" s="180">
        <v>-1415415704</v>
      </c>
      <c r="H18" s="234">
        <v>2</v>
      </c>
      <c r="I18" s="109" t="s">
        <v>141</v>
      </c>
      <c r="J18" s="109" t="s">
        <v>142</v>
      </c>
    </row>
    <row r="19" spans="1:10">
      <c r="A19" s="182" t="s">
        <v>150</v>
      </c>
      <c r="B19" s="109" t="s">
        <v>140</v>
      </c>
      <c r="C19" s="234">
        <v>60</v>
      </c>
      <c r="D19" s="109" t="s">
        <v>144</v>
      </c>
      <c r="E19" s="180">
        <v>-491620813</v>
      </c>
      <c r="F19" s="180">
        <v>-1907036517</v>
      </c>
      <c r="G19" s="180">
        <v>-1907036517</v>
      </c>
      <c r="H19" s="234">
        <v>4</v>
      </c>
      <c r="I19" s="109" t="s">
        <v>141</v>
      </c>
      <c r="J19" s="109" t="s">
        <v>142</v>
      </c>
    </row>
    <row r="20" spans="1:10">
      <c r="A20" s="182" t="s">
        <v>151</v>
      </c>
      <c r="B20" s="109" t="s">
        <v>140</v>
      </c>
      <c r="C20" s="234">
        <v>65</v>
      </c>
      <c r="D20" s="109" t="s">
        <v>144</v>
      </c>
      <c r="E20" s="180">
        <v>-10000000</v>
      </c>
      <c r="F20" s="180">
        <v>-1917036517</v>
      </c>
      <c r="G20" s="180">
        <v>-1917036517</v>
      </c>
      <c r="H20" s="234">
        <v>4</v>
      </c>
      <c r="I20" s="109" t="s">
        <v>141</v>
      </c>
      <c r="J20" s="109" t="s">
        <v>142</v>
      </c>
    </row>
    <row r="21" spans="1:10">
      <c r="A21" s="182" t="s">
        <v>152</v>
      </c>
      <c r="B21" s="109" t="s">
        <v>140</v>
      </c>
      <c r="C21" s="234">
        <v>69</v>
      </c>
      <c r="D21" s="109" t="s">
        <v>144</v>
      </c>
      <c r="E21" s="180">
        <v>-65543821</v>
      </c>
      <c r="F21" s="180">
        <v>-1982580338</v>
      </c>
      <c r="G21" s="180">
        <v>-1982580338</v>
      </c>
      <c r="H21" s="234">
        <v>4</v>
      </c>
      <c r="I21" s="109" t="s">
        <v>141</v>
      </c>
      <c r="J21" s="109" t="s">
        <v>142</v>
      </c>
    </row>
    <row r="22" spans="1:10">
      <c r="A22" s="182" t="s">
        <v>153</v>
      </c>
      <c r="B22" s="109" t="s">
        <v>140</v>
      </c>
      <c r="C22" s="234">
        <v>106</v>
      </c>
      <c r="D22" s="109" t="s">
        <v>144</v>
      </c>
      <c r="E22" s="180">
        <v>-200000000</v>
      </c>
      <c r="F22" s="180">
        <v>-2182580338</v>
      </c>
      <c r="G22" s="180">
        <v>-2182580338</v>
      </c>
      <c r="H22" s="234">
        <v>4</v>
      </c>
      <c r="I22" s="109" t="s">
        <v>141</v>
      </c>
      <c r="J22" s="109" t="s">
        <v>142</v>
      </c>
    </row>
    <row r="23" spans="1:10">
      <c r="A23" s="182" t="s">
        <v>153</v>
      </c>
      <c r="B23" s="109" t="s">
        <v>140</v>
      </c>
      <c r="C23" s="234">
        <v>107</v>
      </c>
      <c r="D23" s="109" t="s">
        <v>146</v>
      </c>
      <c r="E23" s="180">
        <v>200000000</v>
      </c>
      <c r="F23" s="180">
        <v>-1982580338</v>
      </c>
      <c r="G23" s="180">
        <v>-1982580338</v>
      </c>
      <c r="H23" s="234">
        <v>2</v>
      </c>
      <c r="I23" s="109" t="s">
        <v>141</v>
      </c>
      <c r="J23" s="109" t="s">
        <v>142</v>
      </c>
    </row>
    <row r="24" spans="1:10">
      <c r="A24" s="182" t="s">
        <v>153</v>
      </c>
      <c r="B24" s="109" t="s">
        <v>140</v>
      </c>
      <c r="C24" s="234">
        <v>112</v>
      </c>
      <c r="D24" s="109" t="s">
        <v>144</v>
      </c>
      <c r="E24" s="180">
        <v>-200000000</v>
      </c>
      <c r="F24" s="180">
        <v>-2182580338</v>
      </c>
      <c r="G24" s="180">
        <v>-2182580338</v>
      </c>
      <c r="H24" s="234">
        <v>4</v>
      </c>
      <c r="I24" s="109" t="s">
        <v>141</v>
      </c>
      <c r="J24" s="109" t="s">
        <v>142</v>
      </c>
    </row>
    <row r="25" spans="1:10">
      <c r="A25" s="182" t="s">
        <v>153</v>
      </c>
      <c r="B25" s="109" t="s">
        <v>140</v>
      </c>
      <c r="C25" s="234">
        <v>293</v>
      </c>
      <c r="D25" s="109" t="s">
        <v>146</v>
      </c>
      <c r="E25" s="180">
        <v>200000000</v>
      </c>
      <c r="F25" s="180">
        <v>-1982580338</v>
      </c>
      <c r="G25" s="180">
        <v>-1982580338</v>
      </c>
      <c r="H25" s="234">
        <v>2</v>
      </c>
      <c r="I25" s="109" t="s">
        <v>141</v>
      </c>
      <c r="J25" s="109" t="s">
        <v>142</v>
      </c>
    </row>
    <row r="26" spans="1:10">
      <c r="A26" s="182" t="s">
        <v>153</v>
      </c>
      <c r="B26" s="109" t="s">
        <v>140</v>
      </c>
      <c r="C26" s="234">
        <v>302</v>
      </c>
      <c r="D26" s="109" t="s">
        <v>144</v>
      </c>
      <c r="E26" s="180">
        <v>-200000000</v>
      </c>
      <c r="F26" s="180">
        <v>-2182580338</v>
      </c>
      <c r="G26" s="180">
        <v>-2182580338</v>
      </c>
      <c r="H26" s="234">
        <v>4</v>
      </c>
      <c r="I26" s="109" t="s">
        <v>141</v>
      </c>
      <c r="J26" s="109" t="s">
        <v>142</v>
      </c>
    </row>
    <row r="27" spans="1:10">
      <c r="A27" s="182" t="s">
        <v>154</v>
      </c>
      <c r="B27" s="109" t="s">
        <v>140</v>
      </c>
      <c r="C27" s="234">
        <v>118</v>
      </c>
      <c r="D27" s="109" t="s">
        <v>144</v>
      </c>
      <c r="E27" s="180">
        <v>-10000000</v>
      </c>
      <c r="F27" s="180">
        <v>-2192580338</v>
      </c>
      <c r="G27" s="180">
        <v>-2192580338</v>
      </c>
      <c r="H27" s="234">
        <v>4</v>
      </c>
      <c r="I27" s="109" t="s">
        <v>141</v>
      </c>
      <c r="J27" s="109" t="s">
        <v>142</v>
      </c>
    </row>
    <row r="28" spans="1:10">
      <c r="A28" s="182" t="s">
        <v>154</v>
      </c>
      <c r="B28" s="109" t="s">
        <v>140</v>
      </c>
      <c r="C28" s="234">
        <v>290</v>
      </c>
      <c r="D28" s="109" t="s">
        <v>146</v>
      </c>
      <c r="E28" s="180">
        <v>10000000</v>
      </c>
      <c r="F28" s="180">
        <v>-2182580338</v>
      </c>
      <c r="G28" s="180">
        <v>-2182580338</v>
      </c>
      <c r="H28" s="234">
        <v>2</v>
      </c>
      <c r="I28" s="109" t="s">
        <v>141</v>
      </c>
      <c r="J28" s="109" t="s">
        <v>142</v>
      </c>
    </row>
    <row r="29" spans="1:10">
      <c r="A29" s="182" t="s">
        <v>154</v>
      </c>
      <c r="B29" s="109" t="s">
        <v>140</v>
      </c>
      <c r="C29" s="234">
        <v>305</v>
      </c>
      <c r="D29" s="109" t="s">
        <v>144</v>
      </c>
      <c r="E29" s="180">
        <v>-10000000</v>
      </c>
      <c r="F29" s="180">
        <v>-2192580338</v>
      </c>
      <c r="G29" s="180">
        <v>-2192580338</v>
      </c>
      <c r="H29" s="234">
        <v>4</v>
      </c>
      <c r="I29" s="109" t="s">
        <v>141</v>
      </c>
      <c r="J29" s="109" t="s">
        <v>142</v>
      </c>
    </row>
    <row r="30" spans="1:10">
      <c r="A30" s="182" t="s">
        <v>155</v>
      </c>
      <c r="B30" s="109" t="s">
        <v>140</v>
      </c>
      <c r="C30" s="234">
        <v>126</v>
      </c>
      <c r="D30" s="109" t="s">
        <v>144</v>
      </c>
      <c r="E30" s="180">
        <v>-15000000</v>
      </c>
      <c r="F30" s="180">
        <v>-2207580338</v>
      </c>
      <c r="G30" s="180">
        <v>-2207580338</v>
      </c>
      <c r="H30" s="234">
        <v>4</v>
      </c>
      <c r="I30" s="109" t="s">
        <v>141</v>
      </c>
      <c r="J30" s="109" t="s">
        <v>142</v>
      </c>
    </row>
    <row r="31" spans="1:10">
      <c r="A31" s="182" t="s">
        <v>155</v>
      </c>
      <c r="B31" s="109" t="s">
        <v>140</v>
      </c>
      <c r="C31" s="234">
        <v>285</v>
      </c>
      <c r="D31" s="109" t="s">
        <v>146</v>
      </c>
      <c r="E31" s="180">
        <v>15000000</v>
      </c>
      <c r="F31" s="180">
        <v>-2192580338</v>
      </c>
      <c r="G31" s="180">
        <v>-2192580338</v>
      </c>
      <c r="H31" s="234">
        <v>2</v>
      </c>
      <c r="I31" s="109" t="s">
        <v>141</v>
      </c>
      <c r="J31" s="109" t="s">
        <v>142</v>
      </c>
    </row>
    <row r="32" spans="1:10">
      <c r="A32" s="182" t="s">
        <v>155</v>
      </c>
      <c r="B32" s="109" t="s">
        <v>140</v>
      </c>
      <c r="C32" s="234">
        <v>310</v>
      </c>
      <c r="D32" s="109" t="s">
        <v>144</v>
      </c>
      <c r="E32" s="180">
        <v>-15000000</v>
      </c>
      <c r="F32" s="180">
        <v>-2207580338</v>
      </c>
      <c r="G32" s="180">
        <v>-2207580338</v>
      </c>
      <c r="H32" s="234">
        <v>4</v>
      </c>
      <c r="I32" s="109" t="s">
        <v>141</v>
      </c>
      <c r="J32" s="109" t="s">
        <v>142</v>
      </c>
    </row>
    <row r="33" spans="1:10">
      <c r="A33" s="182" t="s">
        <v>156</v>
      </c>
      <c r="B33" s="109" t="s">
        <v>140</v>
      </c>
      <c r="C33" s="234">
        <v>142</v>
      </c>
      <c r="D33" s="109" t="s">
        <v>144</v>
      </c>
      <c r="E33" s="180">
        <v>-200000000</v>
      </c>
      <c r="F33" s="180">
        <v>-2407580338</v>
      </c>
      <c r="G33" s="180">
        <v>-2407580338</v>
      </c>
      <c r="H33" s="234">
        <v>4</v>
      </c>
      <c r="I33" s="109" t="s">
        <v>141</v>
      </c>
      <c r="J33" s="109" t="s">
        <v>142</v>
      </c>
    </row>
    <row r="34" spans="1:10">
      <c r="A34" s="182" t="s">
        <v>156</v>
      </c>
      <c r="B34" s="109" t="s">
        <v>140</v>
      </c>
      <c r="C34" s="234">
        <v>280</v>
      </c>
      <c r="D34" s="109" t="s">
        <v>146</v>
      </c>
      <c r="E34" s="180">
        <v>200000000</v>
      </c>
      <c r="F34" s="180">
        <v>-2207580338</v>
      </c>
      <c r="G34" s="180">
        <v>-2207580338</v>
      </c>
      <c r="H34" s="234">
        <v>2</v>
      </c>
      <c r="I34" s="109" t="s">
        <v>141</v>
      </c>
      <c r="J34" s="109" t="s">
        <v>142</v>
      </c>
    </row>
    <row r="35" spans="1:10">
      <c r="A35" s="182" t="s">
        <v>156</v>
      </c>
      <c r="B35" s="109" t="s">
        <v>140</v>
      </c>
      <c r="C35" s="234">
        <v>315</v>
      </c>
      <c r="D35" s="109" t="s">
        <v>144</v>
      </c>
      <c r="E35" s="180">
        <v>-200000000</v>
      </c>
      <c r="F35" s="180">
        <v>-2407580338</v>
      </c>
      <c r="G35" s="180">
        <v>-2407580338</v>
      </c>
      <c r="H35" s="234">
        <v>4</v>
      </c>
      <c r="I35" s="109" t="s">
        <v>141</v>
      </c>
      <c r="J35" s="109" t="s">
        <v>142</v>
      </c>
    </row>
    <row r="36" spans="1:10">
      <c r="A36" s="182" t="s">
        <v>157</v>
      </c>
      <c r="B36" s="109" t="s">
        <v>140</v>
      </c>
      <c r="C36" s="234">
        <v>153</v>
      </c>
      <c r="D36" s="109" t="s">
        <v>144</v>
      </c>
      <c r="E36" s="180">
        <v>-525000000</v>
      </c>
      <c r="F36" s="180">
        <v>-2932580338</v>
      </c>
      <c r="G36" s="180">
        <v>-2932580338</v>
      </c>
      <c r="H36" s="234">
        <v>4</v>
      </c>
      <c r="I36" s="109" t="s">
        <v>141</v>
      </c>
      <c r="J36" s="109" t="s">
        <v>142</v>
      </c>
    </row>
    <row r="37" spans="1:10">
      <c r="A37" s="182" t="s">
        <v>157</v>
      </c>
      <c r="B37" s="109" t="s">
        <v>140</v>
      </c>
      <c r="C37" s="234">
        <v>174</v>
      </c>
      <c r="D37" s="109" t="s">
        <v>146</v>
      </c>
      <c r="E37" s="180">
        <v>525000000</v>
      </c>
      <c r="F37" s="180">
        <v>-2407580338</v>
      </c>
      <c r="G37" s="180">
        <v>-2407580338</v>
      </c>
      <c r="H37" s="234">
        <v>2</v>
      </c>
      <c r="I37" s="109" t="s">
        <v>141</v>
      </c>
      <c r="J37" s="109" t="s">
        <v>142</v>
      </c>
    </row>
    <row r="38" spans="1:10">
      <c r="A38" s="182" t="s">
        <v>157</v>
      </c>
      <c r="B38" s="109" t="s">
        <v>140</v>
      </c>
      <c r="C38" s="234">
        <v>183</v>
      </c>
      <c r="D38" s="109" t="s">
        <v>144</v>
      </c>
      <c r="E38" s="180">
        <v>-525000000</v>
      </c>
      <c r="F38" s="180">
        <v>-2932580338</v>
      </c>
      <c r="G38" s="180">
        <v>-2932580338</v>
      </c>
      <c r="H38" s="234">
        <v>4</v>
      </c>
      <c r="I38" s="109" t="s">
        <v>141</v>
      </c>
      <c r="J38" s="109" t="s">
        <v>142</v>
      </c>
    </row>
    <row r="39" spans="1:10">
      <c r="A39" s="182" t="s">
        <v>157</v>
      </c>
      <c r="B39" s="109" t="s">
        <v>140</v>
      </c>
      <c r="C39" s="234">
        <v>277</v>
      </c>
      <c r="D39" s="109" t="s">
        <v>146</v>
      </c>
      <c r="E39" s="180">
        <v>525000000</v>
      </c>
      <c r="F39" s="180">
        <v>-2407580338</v>
      </c>
      <c r="G39" s="180">
        <v>-2407580338</v>
      </c>
      <c r="H39" s="234">
        <v>2</v>
      </c>
      <c r="I39" s="109" t="s">
        <v>141</v>
      </c>
      <c r="J39" s="109" t="s">
        <v>142</v>
      </c>
    </row>
    <row r="40" spans="1:10">
      <c r="A40" s="182" t="s">
        <v>157</v>
      </c>
      <c r="B40" s="109" t="s">
        <v>140</v>
      </c>
      <c r="C40" s="234">
        <v>318</v>
      </c>
      <c r="D40" s="109" t="s">
        <v>144</v>
      </c>
      <c r="E40" s="180">
        <v>-525000000</v>
      </c>
      <c r="F40" s="180">
        <v>-2932580338</v>
      </c>
      <c r="G40" s="180">
        <v>-2932580338</v>
      </c>
      <c r="H40" s="234">
        <v>4</v>
      </c>
      <c r="I40" s="109" t="s">
        <v>141</v>
      </c>
      <c r="J40" s="109" t="s">
        <v>142</v>
      </c>
    </row>
    <row r="41" spans="1:10">
      <c r="A41" s="182" t="s">
        <v>158</v>
      </c>
      <c r="B41" s="109" t="s">
        <v>140</v>
      </c>
      <c r="C41" s="234">
        <v>170</v>
      </c>
      <c r="D41" s="109" t="s">
        <v>144</v>
      </c>
      <c r="E41" s="180">
        <v>-1125000000</v>
      </c>
      <c r="F41" s="180">
        <v>-4057580338</v>
      </c>
      <c r="G41" s="180">
        <v>-4057580338</v>
      </c>
      <c r="H41" s="234">
        <v>4</v>
      </c>
      <c r="I41" s="109" t="s">
        <v>141</v>
      </c>
      <c r="J41" s="109" t="s">
        <v>142</v>
      </c>
    </row>
    <row r="42" spans="1:10">
      <c r="A42" s="182" t="s">
        <v>158</v>
      </c>
      <c r="B42" s="109" t="s">
        <v>140</v>
      </c>
      <c r="C42" s="234">
        <v>171</v>
      </c>
      <c r="D42" s="109" t="s">
        <v>146</v>
      </c>
      <c r="E42" s="180">
        <v>1125000000</v>
      </c>
      <c r="F42" s="180">
        <v>-2932580338</v>
      </c>
      <c r="G42" s="180">
        <v>-2932580338</v>
      </c>
      <c r="H42" s="234">
        <v>2</v>
      </c>
      <c r="I42" s="109" t="s">
        <v>141</v>
      </c>
      <c r="J42" s="109" t="s">
        <v>142</v>
      </c>
    </row>
    <row r="43" spans="1:10">
      <c r="A43" s="182" t="s">
        <v>158</v>
      </c>
      <c r="B43" s="109" t="s">
        <v>140</v>
      </c>
      <c r="C43" s="234">
        <v>186</v>
      </c>
      <c r="D43" s="109" t="s">
        <v>144</v>
      </c>
      <c r="E43" s="180">
        <v>-1125000000</v>
      </c>
      <c r="F43" s="180">
        <v>-4057580338</v>
      </c>
      <c r="G43" s="180">
        <v>-4057580338</v>
      </c>
      <c r="H43" s="234">
        <v>4</v>
      </c>
      <c r="I43" s="109" t="s">
        <v>141</v>
      </c>
      <c r="J43" s="109" t="s">
        <v>142</v>
      </c>
    </row>
    <row r="44" spans="1:10">
      <c r="A44" s="182" t="s">
        <v>158</v>
      </c>
      <c r="B44" s="109" t="s">
        <v>140</v>
      </c>
      <c r="C44" s="234">
        <v>187</v>
      </c>
      <c r="D44" s="109" t="s">
        <v>146</v>
      </c>
      <c r="E44" s="180">
        <v>1125000000</v>
      </c>
      <c r="F44" s="180">
        <v>-2932580338</v>
      </c>
      <c r="G44" s="180">
        <v>-2932580338</v>
      </c>
      <c r="H44" s="234">
        <v>2</v>
      </c>
      <c r="I44" s="109" t="s">
        <v>141</v>
      </c>
      <c r="J44" s="109" t="s">
        <v>142</v>
      </c>
    </row>
    <row r="45" spans="1:10">
      <c r="A45" s="182" t="s">
        <v>158</v>
      </c>
      <c r="B45" s="109" t="s">
        <v>140</v>
      </c>
      <c r="C45" s="234">
        <v>197</v>
      </c>
      <c r="D45" s="109" t="s">
        <v>144</v>
      </c>
      <c r="E45" s="180">
        <v>-1125000000</v>
      </c>
      <c r="F45" s="180">
        <v>-4057580338</v>
      </c>
      <c r="G45" s="180">
        <v>-4057580338</v>
      </c>
      <c r="H45" s="234">
        <v>4</v>
      </c>
      <c r="I45" s="109" t="s">
        <v>141</v>
      </c>
      <c r="J45" s="109" t="s">
        <v>142</v>
      </c>
    </row>
    <row r="46" spans="1:10">
      <c r="A46" s="182" t="s">
        <v>158</v>
      </c>
      <c r="B46" s="109" t="s">
        <v>140</v>
      </c>
      <c r="C46" s="234">
        <v>212</v>
      </c>
      <c r="D46" s="109" t="s">
        <v>146</v>
      </c>
      <c r="E46" s="180">
        <v>1125000000</v>
      </c>
      <c r="F46" s="180">
        <v>-2932580338</v>
      </c>
      <c r="G46" s="180">
        <v>-2932580338</v>
      </c>
      <c r="H46" s="234">
        <v>2</v>
      </c>
      <c r="I46" s="109" t="s">
        <v>141</v>
      </c>
      <c r="J46" s="109" t="s">
        <v>142</v>
      </c>
    </row>
    <row r="47" spans="1:10">
      <c r="A47" s="182" t="s">
        <v>158</v>
      </c>
      <c r="B47" s="109" t="s">
        <v>140</v>
      </c>
      <c r="C47" s="234">
        <v>217</v>
      </c>
      <c r="D47" s="109" t="s">
        <v>144</v>
      </c>
      <c r="E47" s="180">
        <v>-1125000000</v>
      </c>
      <c r="F47" s="180">
        <v>-4057580338</v>
      </c>
      <c r="G47" s="180">
        <v>-4057580338</v>
      </c>
      <c r="H47" s="234">
        <v>4</v>
      </c>
      <c r="I47" s="109" t="s">
        <v>141</v>
      </c>
      <c r="J47" s="109" t="s">
        <v>142</v>
      </c>
    </row>
    <row r="48" spans="1:10">
      <c r="A48" s="182" t="s">
        <v>158</v>
      </c>
      <c r="B48" s="109" t="s">
        <v>140</v>
      </c>
      <c r="C48" s="234">
        <v>224</v>
      </c>
      <c r="D48" s="109" t="s">
        <v>146</v>
      </c>
      <c r="E48" s="180">
        <v>1125000000</v>
      </c>
      <c r="F48" s="180">
        <v>-2932580338</v>
      </c>
      <c r="G48" s="180">
        <v>-2932580338</v>
      </c>
      <c r="H48" s="234">
        <v>2</v>
      </c>
      <c r="I48" s="109" t="s">
        <v>141</v>
      </c>
      <c r="J48" s="109" t="s">
        <v>142</v>
      </c>
    </row>
    <row r="49" spans="1:10">
      <c r="A49" s="182" t="s">
        <v>158</v>
      </c>
      <c r="B49" s="109" t="s">
        <v>140</v>
      </c>
      <c r="C49" s="234">
        <v>229</v>
      </c>
      <c r="D49" s="109" t="s">
        <v>144</v>
      </c>
      <c r="E49" s="180">
        <v>-1125000000</v>
      </c>
      <c r="F49" s="180">
        <v>-4057580338</v>
      </c>
      <c r="G49" s="180">
        <v>-4057580338</v>
      </c>
      <c r="H49" s="234">
        <v>4</v>
      </c>
      <c r="I49" s="109" t="s">
        <v>141</v>
      </c>
      <c r="J49" s="109" t="s">
        <v>142</v>
      </c>
    </row>
    <row r="50" spans="1:10">
      <c r="A50" s="182" t="s">
        <v>158</v>
      </c>
      <c r="B50" s="109" t="s">
        <v>140</v>
      </c>
      <c r="C50" s="234">
        <v>274</v>
      </c>
      <c r="D50" s="109" t="s">
        <v>146</v>
      </c>
      <c r="E50" s="180">
        <v>1125000000</v>
      </c>
      <c r="F50" s="180">
        <v>-2932580338</v>
      </c>
      <c r="G50" s="180">
        <v>-2932580338</v>
      </c>
      <c r="H50" s="234">
        <v>2</v>
      </c>
      <c r="I50" s="109" t="s">
        <v>141</v>
      </c>
      <c r="J50" s="109" t="s">
        <v>142</v>
      </c>
    </row>
    <row r="51" spans="1:10">
      <c r="A51" s="182" t="s">
        <v>158</v>
      </c>
      <c r="B51" s="109" t="s">
        <v>140</v>
      </c>
      <c r="C51" s="234">
        <v>321</v>
      </c>
      <c r="D51" s="109" t="s">
        <v>144</v>
      </c>
      <c r="E51" s="180">
        <v>-1125000000</v>
      </c>
      <c r="F51" s="180">
        <v>-4057580338</v>
      </c>
      <c r="G51" s="180">
        <v>-4057580338</v>
      </c>
      <c r="H51" s="234">
        <v>4</v>
      </c>
      <c r="I51" s="109" t="s">
        <v>141</v>
      </c>
      <c r="J51" s="109" t="s">
        <v>142</v>
      </c>
    </row>
    <row r="52" spans="1:10">
      <c r="A52" s="182" t="s">
        <v>159</v>
      </c>
      <c r="B52" s="109" t="s">
        <v>140</v>
      </c>
      <c r="C52" s="234">
        <v>208</v>
      </c>
      <c r="D52" s="109" t="s">
        <v>144</v>
      </c>
      <c r="E52" s="180">
        <v>-30000000</v>
      </c>
      <c r="F52" s="180">
        <v>-4087580338</v>
      </c>
      <c r="G52" s="180">
        <v>-4087580338</v>
      </c>
      <c r="H52" s="234">
        <v>4</v>
      </c>
      <c r="I52" s="109" t="s">
        <v>141</v>
      </c>
      <c r="J52" s="109" t="s">
        <v>142</v>
      </c>
    </row>
    <row r="53" spans="1:10">
      <c r="A53" s="182" t="s">
        <v>159</v>
      </c>
      <c r="B53" s="109" t="s">
        <v>140</v>
      </c>
      <c r="C53" s="234">
        <v>209</v>
      </c>
      <c r="D53" s="109" t="s">
        <v>146</v>
      </c>
      <c r="E53" s="180">
        <v>30000000</v>
      </c>
      <c r="F53" s="180">
        <v>-4057580338</v>
      </c>
      <c r="G53" s="180">
        <v>-4057580338</v>
      </c>
      <c r="H53" s="234">
        <v>2</v>
      </c>
      <c r="I53" s="109" t="s">
        <v>141</v>
      </c>
      <c r="J53" s="109" t="s">
        <v>142</v>
      </c>
    </row>
    <row r="54" spans="1:10">
      <c r="A54" s="182" t="s">
        <v>159</v>
      </c>
      <c r="B54" s="109" t="s">
        <v>140</v>
      </c>
      <c r="C54" s="234">
        <v>220</v>
      </c>
      <c r="D54" s="109" t="s">
        <v>144</v>
      </c>
      <c r="E54" s="180">
        <v>-30000000</v>
      </c>
      <c r="F54" s="180">
        <v>-4087580338</v>
      </c>
      <c r="G54" s="180">
        <v>-4087580338</v>
      </c>
      <c r="H54" s="234">
        <v>4</v>
      </c>
      <c r="I54" s="109" t="s">
        <v>141</v>
      </c>
      <c r="J54" s="109" t="s">
        <v>142</v>
      </c>
    </row>
    <row r="55" spans="1:10">
      <c r="A55" s="182" t="s">
        <v>159</v>
      </c>
      <c r="B55" s="109" t="s">
        <v>140</v>
      </c>
      <c r="C55" s="234">
        <v>221</v>
      </c>
      <c r="D55" s="109" t="s">
        <v>146</v>
      </c>
      <c r="E55" s="180">
        <v>30000000</v>
      </c>
      <c r="F55" s="180">
        <v>-4057580338</v>
      </c>
      <c r="G55" s="180">
        <v>-4057580338</v>
      </c>
      <c r="H55" s="234">
        <v>2</v>
      </c>
      <c r="I55" s="109" t="s">
        <v>141</v>
      </c>
      <c r="J55" s="109" t="s">
        <v>142</v>
      </c>
    </row>
    <row r="56" spans="1:10">
      <c r="A56" s="182" t="s">
        <v>159</v>
      </c>
      <c r="B56" s="109" t="s">
        <v>140</v>
      </c>
      <c r="C56" s="234">
        <v>233</v>
      </c>
      <c r="D56" s="109" t="s">
        <v>144</v>
      </c>
      <c r="E56" s="180">
        <v>-30000000</v>
      </c>
      <c r="F56" s="180">
        <v>-4087580338</v>
      </c>
      <c r="G56" s="180">
        <v>-4087580338</v>
      </c>
      <c r="H56" s="234">
        <v>4</v>
      </c>
      <c r="I56" s="109" t="s">
        <v>141</v>
      </c>
      <c r="J56" s="109" t="s">
        <v>142</v>
      </c>
    </row>
    <row r="57" spans="1:10">
      <c r="A57" s="182" t="s">
        <v>159</v>
      </c>
      <c r="B57" s="109" t="s">
        <v>140</v>
      </c>
      <c r="C57" s="234">
        <v>271</v>
      </c>
      <c r="D57" s="109" t="s">
        <v>146</v>
      </c>
      <c r="E57" s="180">
        <v>30000000</v>
      </c>
      <c r="F57" s="180">
        <v>-4057580338</v>
      </c>
      <c r="G57" s="180">
        <v>-4057580338</v>
      </c>
      <c r="H57" s="234">
        <v>2</v>
      </c>
      <c r="I57" s="109" t="s">
        <v>141</v>
      </c>
      <c r="J57" s="109" t="s">
        <v>142</v>
      </c>
    </row>
    <row r="58" spans="1:10">
      <c r="A58" s="182" t="s">
        <v>159</v>
      </c>
      <c r="B58" s="109" t="s">
        <v>140</v>
      </c>
      <c r="C58" s="234">
        <v>324</v>
      </c>
      <c r="D58" s="109" t="s">
        <v>144</v>
      </c>
      <c r="E58" s="180">
        <v>-30000000</v>
      </c>
      <c r="F58" s="180">
        <v>-4087580338</v>
      </c>
      <c r="G58" s="180">
        <v>-4087580338</v>
      </c>
      <c r="H58" s="234">
        <v>4</v>
      </c>
      <c r="I58" s="109" t="s">
        <v>141</v>
      </c>
      <c r="J58" s="109" t="s">
        <v>142</v>
      </c>
    </row>
    <row r="59" spans="1:10">
      <c r="A59" s="182" t="s">
        <v>160</v>
      </c>
      <c r="B59" s="109" t="s">
        <v>140</v>
      </c>
      <c r="C59" s="234">
        <v>245</v>
      </c>
      <c r="D59" s="109" t="s">
        <v>144</v>
      </c>
      <c r="E59" s="180">
        <v>-5000000</v>
      </c>
      <c r="F59" s="180">
        <v>-4092580338</v>
      </c>
      <c r="G59" s="180">
        <v>-4092580338</v>
      </c>
      <c r="H59" s="234">
        <v>4</v>
      </c>
      <c r="I59" s="109" t="s">
        <v>141</v>
      </c>
      <c r="J59" s="109" t="s">
        <v>142</v>
      </c>
    </row>
    <row r="60" spans="1:10">
      <c r="A60" s="182" t="s">
        <v>160</v>
      </c>
      <c r="B60" s="109" t="s">
        <v>140</v>
      </c>
      <c r="C60" s="234">
        <v>246</v>
      </c>
      <c r="D60" s="109" t="s">
        <v>146</v>
      </c>
      <c r="E60" s="180">
        <v>5000000</v>
      </c>
      <c r="F60" s="180">
        <v>-4087580338</v>
      </c>
      <c r="G60" s="180">
        <v>-4087580338</v>
      </c>
      <c r="H60" s="234">
        <v>2</v>
      </c>
      <c r="I60" s="109" t="s">
        <v>141</v>
      </c>
      <c r="J60" s="109" t="s">
        <v>142</v>
      </c>
    </row>
    <row r="61" spans="1:10">
      <c r="A61" s="182" t="s">
        <v>160</v>
      </c>
      <c r="B61" s="109" t="s">
        <v>140</v>
      </c>
      <c r="C61" s="234">
        <v>253</v>
      </c>
      <c r="D61" s="109" t="s">
        <v>144</v>
      </c>
      <c r="E61" s="180">
        <v>-5000000</v>
      </c>
      <c r="F61" s="180">
        <v>-4092580338</v>
      </c>
      <c r="G61" s="180">
        <v>-4092580338</v>
      </c>
      <c r="H61" s="234">
        <v>4</v>
      </c>
      <c r="I61" s="109" t="s">
        <v>141</v>
      </c>
      <c r="J61" s="109" t="s">
        <v>142</v>
      </c>
    </row>
    <row r="62" spans="1:10">
      <c r="A62" s="182" t="s">
        <v>160</v>
      </c>
      <c r="B62" s="109" t="s">
        <v>140</v>
      </c>
      <c r="C62" s="234">
        <v>268</v>
      </c>
      <c r="D62" s="109" t="s">
        <v>146</v>
      </c>
      <c r="E62" s="180">
        <v>5000000</v>
      </c>
      <c r="F62" s="180">
        <v>-4087580338</v>
      </c>
      <c r="G62" s="180">
        <v>-4087580338</v>
      </c>
      <c r="H62" s="234">
        <v>2</v>
      </c>
      <c r="I62" s="109" t="s">
        <v>141</v>
      </c>
      <c r="J62" s="109" t="s">
        <v>142</v>
      </c>
    </row>
    <row r="63" spans="1:10">
      <c r="A63" s="182" t="s">
        <v>160</v>
      </c>
      <c r="B63" s="109" t="s">
        <v>140</v>
      </c>
      <c r="C63" s="234">
        <v>327</v>
      </c>
      <c r="D63" s="109" t="s">
        <v>144</v>
      </c>
      <c r="E63" s="180">
        <v>-5000000</v>
      </c>
      <c r="F63" s="180">
        <v>-4092580338</v>
      </c>
      <c r="G63" s="180">
        <v>-4092580338</v>
      </c>
      <c r="H63" s="234">
        <v>4</v>
      </c>
      <c r="I63" s="109" t="s">
        <v>141</v>
      </c>
      <c r="J63" s="109" t="s">
        <v>142</v>
      </c>
    </row>
    <row r="64" spans="1:10">
      <c r="A64" s="182" t="s">
        <v>161</v>
      </c>
      <c r="B64" s="109" t="s">
        <v>140</v>
      </c>
      <c r="C64" s="234">
        <v>264</v>
      </c>
      <c r="D64" s="109" t="s">
        <v>144</v>
      </c>
      <c r="E64" s="180">
        <v>-5000000</v>
      </c>
      <c r="F64" s="180">
        <v>-4097580338</v>
      </c>
      <c r="G64" s="180">
        <v>-4097580338</v>
      </c>
      <c r="H64" s="234">
        <v>4</v>
      </c>
      <c r="I64" s="109" t="s">
        <v>141</v>
      </c>
      <c r="J64" s="109" t="s">
        <v>142</v>
      </c>
    </row>
    <row r="65" spans="1:10">
      <c r="A65" s="182" t="s">
        <v>161</v>
      </c>
      <c r="B65" s="109" t="s">
        <v>140</v>
      </c>
      <c r="C65" s="234">
        <v>265</v>
      </c>
      <c r="D65" s="109" t="s">
        <v>146</v>
      </c>
      <c r="E65" s="180">
        <v>5000000</v>
      </c>
      <c r="F65" s="180">
        <v>-4092580338</v>
      </c>
      <c r="G65" s="180">
        <v>-4092580338</v>
      </c>
      <c r="H65" s="234">
        <v>2</v>
      </c>
      <c r="I65" s="109" t="s">
        <v>141</v>
      </c>
      <c r="J65" s="109" t="s">
        <v>142</v>
      </c>
    </row>
    <row r="66" spans="1:10">
      <c r="A66" s="182" t="s">
        <v>161</v>
      </c>
      <c r="B66" s="109" t="s">
        <v>140</v>
      </c>
      <c r="C66" s="234">
        <v>330</v>
      </c>
      <c r="D66" s="109" t="s">
        <v>144</v>
      </c>
      <c r="E66" s="180">
        <v>-5000000</v>
      </c>
      <c r="F66" s="180">
        <v>-4097580338</v>
      </c>
      <c r="G66" s="180">
        <v>-4097580338</v>
      </c>
      <c r="H66" s="234">
        <v>4</v>
      </c>
      <c r="I66" s="109" t="s">
        <v>141</v>
      </c>
      <c r="J66" s="109" t="s">
        <v>142</v>
      </c>
    </row>
    <row r="67" spans="1:10">
      <c r="A67" s="189" t="s">
        <v>162</v>
      </c>
      <c r="B67" s="189"/>
      <c r="C67" s="189"/>
      <c r="D67" s="189"/>
      <c r="E67" s="189"/>
      <c r="F67" s="190">
        <v>-4097580338</v>
      </c>
      <c r="G67" s="190">
        <v>-4097580338</v>
      </c>
      <c r="H67" s="189"/>
      <c r="I67" s="189"/>
      <c r="J67" s="189"/>
    </row>
    <row r="70" spans="1:10">
      <c r="A70" s="107" t="s">
        <v>124</v>
      </c>
      <c r="B70" s="107" t="s">
        <v>125</v>
      </c>
      <c r="C70" s="107"/>
      <c r="D70" s="107"/>
      <c r="E70" s="107"/>
      <c r="F70" s="107"/>
      <c r="G70" s="107"/>
      <c r="H70" s="107"/>
      <c r="I70" s="107"/>
      <c r="J70" s="107"/>
    </row>
    <row r="71" spans="1:10" ht="27">
      <c r="A71" s="108" t="s">
        <v>126</v>
      </c>
      <c r="B71" s="108" t="s">
        <v>127</v>
      </c>
      <c r="C71" s="108" t="s">
        <v>126</v>
      </c>
      <c r="D71" s="108" t="s">
        <v>126</v>
      </c>
      <c r="E71" s="108" t="s">
        <v>128</v>
      </c>
      <c r="F71" s="108" t="s">
        <v>129</v>
      </c>
      <c r="G71" s="108" t="s">
        <v>129</v>
      </c>
      <c r="H71" s="108" t="s">
        <v>130</v>
      </c>
      <c r="I71" s="108" t="s">
        <v>6</v>
      </c>
      <c r="J71" s="108" t="s">
        <v>127</v>
      </c>
    </row>
    <row r="72" spans="1:10">
      <c r="A72" s="108" t="s">
        <v>131</v>
      </c>
      <c r="B72" s="108" t="s">
        <v>132</v>
      </c>
      <c r="C72" s="108" t="s">
        <v>133</v>
      </c>
      <c r="D72" s="108" t="s">
        <v>134</v>
      </c>
      <c r="E72" s="108"/>
      <c r="F72" s="108" t="s">
        <v>135</v>
      </c>
      <c r="G72" s="108" t="s">
        <v>136</v>
      </c>
      <c r="H72" s="108"/>
      <c r="I72" s="108" t="s">
        <v>137</v>
      </c>
      <c r="J72" s="108" t="s">
        <v>138</v>
      </c>
    </row>
    <row r="73" spans="1:10">
      <c r="A73" s="109" t="s">
        <v>139</v>
      </c>
      <c r="B73" s="109" t="s">
        <v>140</v>
      </c>
      <c r="C73" s="109" t="s">
        <v>140</v>
      </c>
      <c r="D73" s="109" t="s">
        <v>140</v>
      </c>
      <c r="E73" s="109" t="s">
        <v>140</v>
      </c>
      <c r="F73" s="180">
        <v>-4097580338</v>
      </c>
      <c r="G73" s="109" t="s">
        <v>140</v>
      </c>
      <c r="H73" s="109" t="s">
        <v>140</v>
      </c>
      <c r="I73" s="109" t="s">
        <v>141</v>
      </c>
      <c r="J73" s="109" t="s">
        <v>142</v>
      </c>
    </row>
    <row r="74" spans="1:10">
      <c r="A74" s="182" t="s">
        <v>163</v>
      </c>
      <c r="B74" s="109" t="s">
        <v>140</v>
      </c>
      <c r="C74" s="234">
        <v>340</v>
      </c>
      <c r="D74" s="109" t="s">
        <v>144</v>
      </c>
      <c r="E74" s="180">
        <v>-1500000</v>
      </c>
      <c r="F74" s="180">
        <v>-4099080338</v>
      </c>
      <c r="G74" s="180">
        <v>-1500000</v>
      </c>
      <c r="H74" s="234">
        <v>4</v>
      </c>
      <c r="I74" s="109" t="s">
        <v>141</v>
      </c>
      <c r="J74" s="109" t="s">
        <v>142</v>
      </c>
    </row>
    <row r="75" spans="1:10">
      <c r="A75" s="182" t="s">
        <v>163</v>
      </c>
      <c r="B75" s="109" t="s">
        <v>140</v>
      </c>
      <c r="C75" s="234">
        <v>349</v>
      </c>
      <c r="D75" s="109" t="s">
        <v>146</v>
      </c>
      <c r="E75" s="180">
        <v>1500000</v>
      </c>
      <c r="F75" s="180">
        <v>-4097580338</v>
      </c>
      <c r="G75" s="180">
        <v>0</v>
      </c>
      <c r="H75" s="234">
        <v>2</v>
      </c>
      <c r="I75" s="109" t="s">
        <v>141</v>
      </c>
      <c r="J75" s="109" t="s">
        <v>142</v>
      </c>
    </row>
    <row r="76" spans="1:10">
      <c r="A76" s="182" t="s">
        <v>163</v>
      </c>
      <c r="B76" s="109" t="s">
        <v>140</v>
      </c>
      <c r="C76" s="234">
        <v>356</v>
      </c>
      <c r="D76" s="109" t="s">
        <v>144</v>
      </c>
      <c r="E76" s="180">
        <v>-1500000</v>
      </c>
      <c r="F76" s="180">
        <v>-4099080338</v>
      </c>
      <c r="G76" s="180">
        <v>-1500000</v>
      </c>
      <c r="H76" s="234">
        <v>4</v>
      </c>
      <c r="I76" s="109" t="s">
        <v>141</v>
      </c>
      <c r="J76" s="109" t="s">
        <v>142</v>
      </c>
    </row>
    <row r="77" spans="1:10">
      <c r="A77" s="182" t="s">
        <v>164</v>
      </c>
      <c r="B77" s="109" t="s">
        <v>140</v>
      </c>
      <c r="C77" s="234">
        <v>345</v>
      </c>
      <c r="D77" s="109" t="s">
        <v>144</v>
      </c>
      <c r="E77" s="180">
        <v>-20000000</v>
      </c>
      <c r="F77" s="180">
        <v>-4119080338</v>
      </c>
      <c r="G77" s="180">
        <v>-21500000</v>
      </c>
      <c r="H77" s="234">
        <v>4</v>
      </c>
      <c r="I77" s="109" t="s">
        <v>141</v>
      </c>
      <c r="J77" s="109" t="s">
        <v>142</v>
      </c>
    </row>
    <row r="78" spans="1:10">
      <c r="A78" s="182" t="s">
        <v>164</v>
      </c>
      <c r="B78" s="109" t="s">
        <v>140</v>
      </c>
      <c r="C78" s="234">
        <v>346</v>
      </c>
      <c r="D78" s="109" t="s">
        <v>146</v>
      </c>
      <c r="E78" s="180">
        <v>20000000</v>
      </c>
      <c r="F78" s="180">
        <v>-4099080338</v>
      </c>
      <c r="G78" s="180">
        <v>-1500000</v>
      </c>
      <c r="H78" s="234">
        <v>2</v>
      </c>
      <c r="I78" s="109" t="s">
        <v>141</v>
      </c>
      <c r="J78" s="109" t="s">
        <v>142</v>
      </c>
    </row>
    <row r="79" spans="1:10">
      <c r="A79" s="182" t="s">
        <v>164</v>
      </c>
      <c r="B79" s="109" t="s">
        <v>140</v>
      </c>
      <c r="C79" s="234">
        <v>359</v>
      </c>
      <c r="D79" s="109" t="s">
        <v>144</v>
      </c>
      <c r="E79" s="180">
        <v>-20000000</v>
      </c>
      <c r="F79" s="180">
        <v>-4119080338</v>
      </c>
      <c r="G79" s="180">
        <v>-21500000</v>
      </c>
      <c r="H79" s="234">
        <v>4</v>
      </c>
      <c r="I79" s="109" t="s">
        <v>141</v>
      </c>
      <c r="J79" s="109" t="s">
        <v>142</v>
      </c>
    </row>
    <row r="80" spans="1:10">
      <c r="A80" s="182" t="s">
        <v>165</v>
      </c>
      <c r="B80" s="109" t="s">
        <v>140</v>
      </c>
      <c r="C80" s="234">
        <v>374</v>
      </c>
      <c r="D80" s="109" t="s">
        <v>144</v>
      </c>
      <c r="E80" s="180">
        <v>-26383350</v>
      </c>
      <c r="F80" s="180">
        <v>-4145463688</v>
      </c>
      <c r="G80" s="180">
        <v>-47883350</v>
      </c>
      <c r="H80" s="234">
        <v>4</v>
      </c>
      <c r="I80" s="109" t="s">
        <v>141</v>
      </c>
      <c r="J80" s="109" t="s">
        <v>142</v>
      </c>
    </row>
    <row r="81" spans="1:10">
      <c r="A81" s="182" t="s">
        <v>166</v>
      </c>
      <c r="B81" s="109" t="s">
        <v>140</v>
      </c>
      <c r="C81" s="234">
        <v>380</v>
      </c>
      <c r="D81" s="109" t="s">
        <v>144</v>
      </c>
      <c r="E81" s="180">
        <v>-2150000</v>
      </c>
      <c r="F81" s="180">
        <v>-4147613688</v>
      </c>
      <c r="G81" s="180">
        <v>-50033350</v>
      </c>
      <c r="H81" s="234">
        <v>4</v>
      </c>
      <c r="I81" s="109" t="s">
        <v>141</v>
      </c>
      <c r="J81" s="109" t="s">
        <v>142</v>
      </c>
    </row>
    <row r="82" spans="1:10">
      <c r="A82" s="182" t="s">
        <v>167</v>
      </c>
      <c r="B82" s="109" t="s">
        <v>140</v>
      </c>
      <c r="C82" s="234">
        <v>392</v>
      </c>
      <c r="D82" s="109" t="s">
        <v>144</v>
      </c>
      <c r="E82" s="180">
        <v>-2000000</v>
      </c>
      <c r="F82" s="180">
        <v>-4149613688</v>
      </c>
      <c r="G82" s="180">
        <v>-52033350</v>
      </c>
      <c r="H82" s="234">
        <v>4</v>
      </c>
      <c r="I82" s="109" t="s">
        <v>141</v>
      </c>
      <c r="J82" s="109" t="s">
        <v>142</v>
      </c>
    </row>
    <row r="83" spans="1:10">
      <c r="A83" s="182" t="s">
        <v>168</v>
      </c>
      <c r="B83" s="109" t="s">
        <v>140</v>
      </c>
      <c r="C83" s="234">
        <v>397</v>
      </c>
      <c r="D83" s="109" t="s">
        <v>144</v>
      </c>
      <c r="E83" s="180">
        <v>-2000000</v>
      </c>
      <c r="F83" s="180">
        <v>-4151613688</v>
      </c>
      <c r="G83" s="180">
        <v>-54033350</v>
      </c>
      <c r="H83" s="234">
        <v>4</v>
      </c>
      <c r="I83" s="109" t="s">
        <v>141</v>
      </c>
      <c r="J83" s="109" t="s">
        <v>142</v>
      </c>
    </row>
    <row r="84" spans="1:10">
      <c r="A84" s="182" t="s">
        <v>169</v>
      </c>
      <c r="B84" s="109" t="s">
        <v>140</v>
      </c>
      <c r="C84" s="234">
        <v>437</v>
      </c>
      <c r="D84" s="109" t="s">
        <v>144</v>
      </c>
      <c r="E84" s="180">
        <v>-10000000</v>
      </c>
      <c r="F84" s="180">
        <v>-4161613688</v>
      </c>
      <c r="G84" s="180">
        <v>-64033350</v>
      </c>
      <c r="H84" s="234">
        <v>4</v>
      </c>
      <c r="I84" s="109" t="s">
        <v>141</v>
      </c>
      <c r="J84" s="109" t="s">
        <v>142</v>
      </c>
    </row>
    <row r="85" spans="1:10">
      <c r="A85" s="182" t="s">
        <v>170</v>
      </c>
      <c r="B85" s="109" t="s">
        <v>140</v>
      </c>
      <c r="C85" s="234">
        <v>444</v>
      </c>
      <c r="D85" s="109" t="s">
        <v>144</v>
      </c>
      <c r="E85" s="180">
        <v>-150000000</v>
      </c>
      <c r="F85" s="180">
        <v>-4311613688</v>
      </c>
      <c r="G85" s="180">
        <v>-214033350</v>
      </c>
      <c r="H85" s="234">
        <v>4</v>
      </c>
      <c r="I85" s="109" t="s">
        <v>141</v>
      </c>
      <c r="J85" s="109" t="s">
        <v>142</v>
      </c>
    </row>
    <row r="86" spans="1:10">
      <c r="A86" s="182" t="s">
        <v>171</v>
      </c>
      <c r="B86" s="109" t="s">
        <v>140</v>
      </c>
      <c r="C86" s="234">
        <v>457</v>
      </c>
      <c r="D86" s="109" t="s">
        <v>144</v>
      </c>
      <c r="E86" s="180">
        <v>-13000000</v>
      </c>
      <c r="F86" s="180">
        <v>-4324613688</v>
      </c>
      <c r="G86" s="180">
        <v>-227033350</v>
      </c>
      <c r="H86" s="234">
        <v>4</v>
      </c>
      <c r="I86" s="109" t="s">
        <v>141</v>
      </c>
      <c r="J86" s="109" t="s">
        <v>142</v>
      </c>
    </row>
    <row r="87" spans="1:10">
      <c r="A87" s="189" t="s">
        <v>162</v>
      </c>
      <c r="B87" s="189"/>
      <c r="C87" s="189"/>
      <c r="D87" s="189"/>
      <c r="E87" s="189"/>
      <c r="F87" s="190">
        <v>-4324613688</v>
      </c>
      <c r="G87" s="190">
        <v>-227033350</v>
      </c>
      <c r="H87" s="189"/>
      <c r="I87" s="189"/>
      <c r="J87" s="189"/>
    </row>
    <row r="90" spans="1:10">
      <c r="A90" s="107" t="s">
        <v>124</v>
      </c>
      <c r="B90" s="107" t="s">
        <v>125</v>
      </c>
      <c r="C90" s="107"/>
      <c r="D90" s="107"/>
      <c r="E90" s="107"/>
      <c r="F90" s="107"/>
      <c r="G90" s="107"/>
      <c r="H90" s="107"/>
      <c r="I90" s="107"/>
      <c r="J90" s="107"/>
    </row>
    <row r="91" spans="1:10" ht="27">
      <c r="A91" s="108" t="s">
        <v>126</v>
      </c>
      <c r="B91" s="108" t="s">
        <v>127</v>
      </c>
      <c r="C91" s="108" t="s">
        <v>126</v>
      </c>
      <c r="D91" s="108" t="s">
        <v>126</v>
      </c>
      <c r="E91" s="108" t="s">
        <v>128</v>
      </c>
      <c r="F91" s="108" t="s">
        <v>129</v>
      </c>
      <c r="G91" s="108" t="s">
        <v>129</v>
      </c>
      <c r="H91" s="108" t="s">
        <v>130</v>
      </c>
      <c r="I91" s="108" t="s">
        <v>6</v>
      </c>
      <c r="J91" s="108" t="s">
        <v>127</v>
      </c>
    </row>
    <row r="92" spans="1:10">
      <c r="A92" s="108" t="s">
        <v>131</v>
      </c>
      <c r="B92" s="108" t="s">
        <v>132</v>
      </c>
      <c r="C92" s="108" t="s">
        <v>133</v>
      </c>
      <c r="D92" s="108" t="s">
        <v>134</v>
      </c>
      <c r="E92" s="108"/>
      <c r="F92" s="108" t="s">
        <v>135</v>
      </c>
      <c r="G92" s="108" t="s">
        <v>136</v>
      </c>
      <c r="H92" s="108"/>
      <c r="I92" s="108" t="s">
        <v>137</v>
      </c>
      <c r="J92" s="108" t="s">
        <v>138</v>
      </c>
    </row>
    <row r="93" spans="1:10">
      <c r="A93" s="109" t="s">
        <v>139</v>
      </c>
      <c r="B93" s="109" t="s">
        <v>140</v>
      </c>
      <c r="C93" s="109" t="s">
        <v>140</v>
      </c>
      <c r="D93" s="109" t="s">
        <v>140</v>
      </c>
      <c r="E93" s="109" t="s">
        <v>140</v>
      </c>
      <c r="F93" s="180">
        <v>-4324613688</v>
      </c>
      <c r="G93" s="109" t="s">
        <v>140</v>
      </c>
      <c r="H93" s="109" t="s">
        <v>140</v>
      </c>
      <c r="I93" s="109" t="s">
        <v>141</v>
      </c>
      <c r="J93" s="109" t="s">
        <v>142</v>
      </c>
    </row>
    <row r="94" spans="1:10">
      <c r="A94" s="182" t="s">
        <v>172</v>
      </c>
      <c r="B94" s="109" t="s">
        <v>140</v>
      </c>
      <c r="C94" s="234">
        <v>466</v>
      </c>
      <c r="D94" s="109" t="s">
        <v>144</v>
      </c>
      <c r="E94" s="180">
        <v>-150000</v>
      </c>
      <c r="F94" s="180">
        <v>-4324763688</v>
      </c>
      <c r="G94" s="180">
        <v>-150000</v>
      </c>
      <c r="H94" s="234">
        <v>4</v>
      </c>
      <c r="I94" s="109" t="s">
        <v>141</v>
      </c>
      <c r="J94" s="109" t="s">
        <v>142</v>
      </c>
    </row>
    <row r="95" spans="1:10">
      <c r="A95" s="182" t="s">
        <v>173</v>
      </c>
      <c r="B95" s="109" t="s">
        <v>140</v>
      </c>
      <c r="C95" s="234">
        <v>485</v>
      </c>
      <c r="D95" s="109" t="s">
        <v>144</v>
      </c>
      <c r="E95" s="180">
        <v>-2000000</v>
      </c>
      <c r="F95" s="180">
        <v>-4326763688</v>
      </c>
      <c r="G95" s="180">
        <v>-2150000</v>
      </c>
      <c r="H95" s="234">
        <v>4</v>
      </c>
      <c r="I95" s="109" t="s">
        <v>141</v>
      </c>
      <c r="J95" s="109" t="s">
        <v>142</v>
      </c>
    </row>
    <row r="96" spans="1:10">
      <c r="A96" s="182" t="s">
        <v>174</v>
      </c>
      <c r="B96" s="109" t="s">
        <v>140</v>
      </c>
      <c r="C96" s="234">
        <v>492</v>
      </c>
      <c r="D96" s="109" t="s">
        <v>144</v>
      </c>
      <c r="E96" s="180">
        <v>-30000000</v>
      </c>
      <c r="F96" s="180">
        <v>-4356763688</v>
      </c>
      <c r="G96" s="180">
        <v>-32150000</v>
      </c>
      <c r="H96" s="234">
        <v>4</v>
      </c>
      <c r="I96" s="109" t="s">
        <v>141</v>
      </c>
      <c r="J96" s="109" t="s">
        <v>142</v>
      </c>
    </row>
    <row r="97" spans="1:10">
      <c r="A97" s="182" t="s">
        <v>175</v>
      </c>
      <c r="B97" s="109" t="s">
        <v>140</v>
      </c>
      <c r="C97" s="234">
        <v>496</v>
      </c>
      <c r="D97" s="109" t="s">
        <v>144</v>
      </c>
      <c r="E97" s="180">
        <v>-5000000</v>
      </c>
      <c r="F97" s="180">
        <v>-4361763688</v>
      </c>
      <c r="G97" s="180">
        <v>-37150000</v>
      </c>
      <c r="H97" s="234">
        <v>4</v>
      </c>
      <c r="I97" s="109" t="s">
        <v>141</v>
      </c>
      <c r="J97" s="109" t="s">
        <v>142</v>
      </c>
    </row>
    <row r="98" spans="1:10">
      <c r="A98" s="182" t="s">
        <v>175</v>
      </c>
      <c r="B98" s="109" t="s">
        <v>140</v>
      </c>
      <c r="C98" s="234">
        <v>497</v>
      </c>
      <c r="D98" s="109" t="s">
        <v>146</v>
      </c>
      <c r="E98" s="180">
        <v>5000000</v>
      </c>
      <c r="F98" s="180">
        <v>-4356763688</v>
      </c>
      <c r="G98" s="180">
        <v>-32150000</v>
      </c>
      <c r="H98" s="234">
        <v>2</v>
      </c>
      <c r="I98" s="109" t="s">
        <v>141</v>
      </c>
      <c r="J98" s="109" t="s">
        <v>142</v>
      </c>
    </row>
    <row r="99" spans="1:10">
      <c r="A99" s="182" t="s">
        <v>175</v>
      </c>
      <c r="B99" s="109" t="s">
        <v>140</v>
      </c>
      <c r="C99" s="234">
        <v>502</v>
      </c>
      <c r="D99" s="109" t="s">
        <v>144</v>
      </c>
      <c r="E99" s="180">
        <v>-54999999</v>
      </c>
      <c r="F99" s="180">
        <v>-4411763687</v>
      </c>
      <c r="G99" s="180">
        <v>-87149999</v>
      </c>
      <c r="H99" s="234">
        <v>4</v>
      </c>
      <c r="I99" s="109" t="s">
        <v>141</v>
      </c>
      <c r="J99" s="109" t="s">
        <v>142</v>
      </c>
    </row>
    <row r="100" spans="1:10">
      <c r="A100" s="182" t="s">
        <v>175</v>
      </c>
      <c r="B100" s="109" t="s">
        <v>140</v>
      </c>
      <c r="C100" s="234">
        <v>503</v>
      </c>
      <c r="D100" s="109" t="s">
        <v>146</v>
      </c>
      <c r="E100" s="180">
        <v>54999999</v>
      </c>
      <c r="F100" s="180">
        <v>-4356763688</v>
      </c>
      <c r="G100" s="180">
        <v>-32150000</v>
      </c>
      <c r="H100" s="234">
        <v>2</v>
      </c>
      <c r="I100" s="109" t="s">
        <v>141</v>
      </c>
      <c r="J100" s="109" t="s">
        <v>142</v>
      </c>
    </row>
    <row r="101" spans="1:10">
      <c r="A101" s="182" t="s">
        <v>175</v>
      </c>
      <c r="B101" s="109" t="s">
        <v>140</v>
      </c>
      <c r="C101" s="234">
        <v>514</v>
      </c>
      <c r="D101" s="109" t="s">
        <v>144</v>
      </c>
      <c r="E101" s="180">
        <v>-59999999</v>
      </c>
      <c r="F101" s="180">
        <v>-4416763687</v>
      </c>
      <c r="G101" s="180">
        <v>-92149999</v>
      </c>
      <c r="H101" s="234">
        <v>4</v>
      </c>
      <c r="I101" s="109" t="s">
        <v>141</v>
      </c>
      <c r="J101" s="109" t="s">
        <v>142</v>
      </c>
    </row>
    <row r="102" spans="1:10">
      <c r="A102" s="182" t="s">
        <v>176</v>
      </c>
      <c r="B102" s="109" t="s">
        <v>140</v>
      </c>
      <c r="C102" s="234">
        <v>545</v>
      </c>
      <c r="D102" s="109" t="s">
        <v>144</v>
      </c>
      <c r="E102" s="180">
        <v>-6522841</v>
      </c>
      <c r="F102" s="180">
        <v>-4423286528</v>
      </c>
      <c r="G102" s="180">
        <v>-98672840</v>
      </c>
      <c r="H102" s="234">
        <v>4</v>
      </c>
      <c r="I102" s="109" t="s">
        <v>141</v>
      </c>
      <c r="J102" s="109" t="s">
        <v>142</v>
      </c>
    </row>
    <row r="103" spans="1:10">
      <c r="A103" s="182" t="s">
        <v>177</v>
      </c>
      <c r="B103" s="109" t="s">
        <v>140</v>
      </c>
      <c r="C103" s="234">
        <v>563</v>
      </c>
      <c r="D103" s="109" t="s">
        <v>144</v>
      </c>
      <c r="E103" s="180">
        <v>-100000000</v>
      </c>
      <c r="F103" s="180">
        <v>-4523286528</v>
      </c>
      <c r="G103" s="180">
        <v>-198672840</v>
      </c>
      <c r="H103" s="234">
        <v>4</v>
      </c>
      <c r="I103" s="109" t="s">
        <v>141</v>
      </c>
      <c r="J103" s="109" t="s">
        <v>142</v>
      </c>
    </row>
    <row r="104" spans="1:10">
      <c r="A104" s="182" t="s">
        <v>178</v>
      </c>
      <c r="B104" s="109" t="s">
        <v>140</v>
      </c>
      <c r="C104" s="234">
        <v>594</v>
      </c>
      <c r="D104" s="109" t="s">
        <v>144</v>
      </c>
      <c r="E104" s="180">
        <v>-152766428</v>
      </c>
      <c r="F104" s="180">
        <v>-4676052956</v>
      </c>
      <c r="G104" s="180">
        <v>-351439268</v>
      </c>
      <c r="H104" s="234">
        <v>4</v>
      </c>
      <c r="I104" s="109" t="s">
        <v>141</v>
      </c>
      <c r="J104" s="109" t="s">
        <v>142</v>
      </c>
    </row>
    <row r="105" spans="1:10">
      <c r="A105" s="189" t="s">
        <v>162</v>
      </c>
      <c r="B105" s="189"/>
      <c r="C105" s="189"/>
      <c r="D105" s="189"/>
      <c r="E105" s="189"/>
      <c r="F105" s="190">
        <v>-4676052956</v>
      </c>
      <c r="G105" s="190">
        <v>-351439268</v>
      </c>
      <c r="H105" s="189"/>
      <c r="I105" s="189"/>
      <c r="J105" s="189"/>
    </row>
    <row r="112" spans="1:10">
      <c r="E112" t="s">
        <v>179</v>
      </c>
      <c r="F112" s="17">
        <f>SUM(E6:E66)</f>
        <v>-4097580338</v>
      </c>
    </row>
    <row r="113" spans="5:6">
      <c r="E113" t="s">
        <v>180</v>
      </c>
      <c r="F113" s="17">
        <f>SUM(E74:E86)</f>
        <v>-227033350</v>
      </c>
    </row>
    <row r="114" spans="5:6">
      <c r="E114" t="s">
        <v>181</v>
      </c>
      <c r="F114" s="17">
        <f>SUM(E94:E104)</f>
        <v>-351439268</v>
      </c>
    </row>
    <row r="115" spans="5:6">
      <c r="F115" s="17"/>
    </row>
    <row r="116" spans="5:6">
      <c r="F116" s="17">
        <f>SUM(F111:F115)</f>
        <v>-4676052956</v>
      </c>
    </row>
    <row r="117" spans="5:6">
      <c r="F117" s="17">
        <f>+CLASIFICACION!G35</f>
        <v>4676052956</v>
      </c>
    </row>
    <row r="118" spans="5:6">
      <c r="F118" s="268">
        <f>+F116+F117</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CFB06-831A-4E7A-9C9D-A5AD889E29BC}">
  <sheetPr>
    <tabColor rgb="FFFFFF00"/>
  </sheetPr>
  <dimension ref="A1:T84"/>
  <sheetViews>
    <sheetView showGridLines="0" zoomScale="85" zoomScaleNormal="85" workbookViewId="0">
      <pane xSplit="4" ySplit="5" topLeftCell="E6" activePane="bottomRight" state="frozen"/>
      <selection pane="topRight" activeCell="C18" sqref="C18"/>
      <selection pane="bottomLeft" activeCell="C18" sqref="C18"/>
      <selection pane="bottomRight" activeCell="B17" sqref="B17"/>
    </sheetView>
  </sheetViews>
  <sheetFormatPr baseColWidth="10" defaultColWidth="11.44140625" defaultRowHeight="14.4"/>
  <cols>
    <col min="1" max="1" width="7.33203125" bestFit="1" customWidth="1"/>
    <col min="2" max="2" width="64.33203125" bestFit="1" customWidth="1"/>
    <col min="3" max="3" width="20.109375" bestFit="1" customWidth="1"/>
    <col min="4" max="4" width="16.5546875" bestFit="1" customWidth="1"/>
    <col min="5" max="5" width="15.6640625" bestFit="1" customWidth="1"/>
    <col min="6" max="6" width="15.109375" bestFit="1" customWidth="1"/>
    <col min="7" max="7" width="11.33203125" bestFit="1" customWidth="1"/>
    <col min="8" max="8" width="10.6640625" bestFit="1" customWidth="1"/>
    <col min="9" max="9" width="15.88671875" bestFit="1" customWidth="1"/>
    <col min="10" max="10" width="9.44140625" customWidth="1"/>
    <col min="15" max="15" width="16.33203125" bestFit="1" customWidth="1"/>
    <col min="17" max="17" width="14.33203125" bestFit="1" customWidth="1"/>
    <col min="18" max="18" width="13.5546875" bestFit="1" customWidth="1"/>
    <col min="19" max="19" width="12.44140625" bestFit="1" customWidth="1"/>
  </cols>
  <sheetData>
    <row r="1" spans="1:16">
      <c r="B1" s="107" t="s">
        <v>182</v>
      </c>
      <c r="C1" s="107" t="s">
        <v>183</v>
      </c>
      <c r="D1" s="107"/>
      <c r="E1" s="107"/>
      <c r="F1" s="107"/>
      <c r="G1" s="107"/>
      <c r="H1" s="107"/>
      <c r="I1" s="107"/>
    </row>
    <row r="2" spans="1:16">
      <c r="B2" s="107" t="s">
        <v>184</v>
      </c>
      <c r="C2" s="107" t="s">
        <v>185</v>
      </c>
      <c r="D2" s="107"/>
      <c r="E2" s="107"/>
      <c r="F2" s="107"/>
      <c r="G2" s="107"/>
      <c r="H2" s="107"/>
      <c r="I2" s="107"/>
    </row>
    <row r="3" spans="1:16" ht="27">
      <c r="B3" s="108" t="s">
        <v>127</v>
      </c>
      <c r="C3" s="108" t="s">
        <v>127</v>
      </c>
      <c r="D3" s="108" t="s">
        <v>129</v>
      </c>
      <c r="E3" s="108" t="s">
        <v>186</v>
      </c>
      <c r="F3" s="108" t="s">
        <v>186</v>
      </c>
      <c r="G3" s="108" t="s">
        <v>186</v>
      </c>
      <c r="H3" s="108" t="s">
        <v>186</v>
      </c>
      <c r="I3" s="108" t="s">
        <v>186</v>
      </c>
    </row>
    <row r="4" spans="1:16" ht="27">
      <c r="B4" s="108" t="s">
        <v>187</v>
      </c>
      <c r="C4" s="108" t="s">
        <v>188</v>
      </c>
      <c r="D4" s="108"/>
      <c r="E4" s="108" t="s">
        <v>189</v>
      </c>
      <c r="F4" s="108" t="s">
        <v>189</v>
      </c>
      <c r="G4" s="108" t="s">
        <v>6</v>
      </c>
      <c r="H4" s="108" t="s">
        <v>6</v>
      </c>
      <c r="I4" s="108" t="s">
        <v>129</v>
      </c>
      <c r="L4" s="179" t="s">
        <v>190</v>
      </c>
      <c r="M4" s="179" t="s">
        <v>190</v>
      </c>
      <c r="O4" s="179" t="s">
        <v>191</v>
      </c>
      <c r="P4" s="179" t="s">
        <v>191</v>
      </c>
    </row>
    <row r="5" spans="1:16">
      <c r="B5" s="108"/>
      <c r="C5" s="108"/>
      <c r="D5" s="108"/>
      <c r="E5" s="108" t="s">
        <v>192</v>
      </c>
      <c r="F5" s="108" t="s">
        <v>131</v>
      </c>
      <c r="G5" s="108" t="s">
        <v>187</v>
      </c>
      <c r="H5" s="108" t="s">
        <v>137</v>
      </c>
      <c r="I5" s="108"/>
      <c r="L5" s="179" t="s">
        <v>129</v>
      </c>
      <c r="M5" s="179" t="s">
        <v>129</v>
      </c>
      <c r="O5" s="179" t="s">
        <v>193</v>
      </c>
      <c r="P5" s="179" t="s">
        <v>193</v>
      </c>
    </row>
    <row r="6" spans="1:16">
      <c r="B6" s="109" t="s">
        <v>11</v>
      </c>
      <c r="C6" s="109" t="s">
        <v>10</v>
      </c>
      <c r="D6" s="180">
        <v>4759610083.1000004</v>
      </c>
      <c r="E6" s="181">
        <v>1</v>
      </c>
      <c r="F6" s="182" t="s">
        <v>194</v>
      </c>
      <c r="G6" s="109" t="s">
        <v>195</v>
      </c>
      <c r="H6" s="109" t="s">
        <v>141</v>
      </c>
      <c r="I6" s="180">
        <v>4759610083.1000004</v>
      </c>
    </row>
    <row r="7" spans="1:16">
      <c r="B7" s="109" t="s">
        <v>15</v>
      </c>
      <c r="C7" s="109" t="s">
        <v>14</v>
      </c>
      <c r="D7" s="180">
        <v>26649070.699999999</v>
      </c>
      <c r="E7" s="181">
        <v>1</v>
      </c>
      <c r="F7" s="182" t="s">
        <v>194</v>
      </c>
      <c r="G7" s="109" t="s">
        <v>195</v>
      </c>
      <c r="H7" s="109" t="s">
        <v>141</v>
      </c>
      <c r="I7" s="180">
        <v>26649070.699999999</v>
      </c>
    </row>
    <row r="8" spans="1:16">
      <c r="B8" s="109" t="s">
        <v>17</v>
      </c>
      <c r="C8" s="109" t="s">
        <v>16</v>
      </c>
      <c r="D8" s="180">
        <v>26649070.699999999</v>
      </c>
      <c r="E8" s="181">
        <v>1</v>
      </c>
      <c r="F8" s="182" t="s">
        <v>194</v>
      </c>
      <c r="G8" s="109" t="s">
        <v>195</v>
      </c>
      <c r="H8" s="109" t="s">
        <v>141</v>
      </c>
      <c r="I8" s="180">
        <v>26649070.699999999</v>
      </c>
    </row>
    <row r="9" spans="1:16">
      <c r="B9" s="109" t="s">
        <v>19</v>
      </c>
      <c r="C9" s="109" t="s">
        <v>18</v>
      </c>
      <c r="D9" s="180">
        <v>26649070.699999999</v>
      </c>
      <c r="E9" s="181">
        <v>1</v>
      </c>
      <c r="F9" s="182" t="s">
        <v>194</v>
      </c>
      <c r="G9" s="109" t="s">
        <v>195</v>
      </c>
      <c r="H9" s="109" t="s">
        <v>141</v>
      </c>
      <c r="I9" s="180">
        <v>26649070.699999999</v>
      </c>
    </row>
    <row r="10" spans="1:16">
      <c r="A10" t="s">
        <v>8</v>
      </c>
      <c r="B10" s="109" t="s">
        <v>21</v>
      </c>
      <c r="C10" s="109" t="s">
        <v>20</v>
      </c>
      <c r="D10" s="180">
        <v>26649070.699999999</v>
      </c>
      <c r="E10" s="181">
        <v>1</v>
      </c>
      <c r="F10" s="182" t="s">
        <v>194</v>
      </c>
      <c r="G10" s="109" t="s">
        <v>195</v>
      </c>
      <c r="H10" s="109" t="s">
        <v>141</v>
      </c>
      <c r="I10" s="180">
        <v>26649070.699999999</v>
      </c>
      <c r="L10" s="183">
        <f>SUMIF('12_Ajustes'!$B:$B,B10,'12_Ajustes'!$D:$D)</f>
        <v>0</v>
      </c>
      <c r="M10" s="183">
        <f>SUMIF('12_Ajustes'!$C:$C,B10,'12_Ajustes'!$E:$E)</f>
        <v>0</v>
      </c>
      <c r="O10" s="184">
        <f t="shared" ref="O10" si="0">+D10+L10-M10</f>
        <v>26649070.699999999</v>
      </c>
    </row>
    <row r="11" spans="1:16">
      <c r="B11" s="109" t="s">
        <v>25</v>
      </c>
      <c r="C11" s="109" t="s">
        <v>24</v>
      </c>
      <c r="D11" s="180">
        <v>4732157880.3999996</v>
      </c>
      <c r="E11" s="181">
        <v>1</v>
      </c>
      <c r="F11" s="182" t="s">
        <v>194</v>
      </c>
      <c r="G11" s="109" t="s">
        <v>195</v>
      </c>
      <c r="H11" s="109" t="s">
        <v>141</v>
      </c>
      <c r="I11" s="180">
        <v>4732157880.3999996</v>
      </c>
      <c r="L11" s="183">
        <f>SUMIF('12_Ajustes'!$B:$B,B11,'12_Ajustes'!$D:$D)</f>
        <v>0</v>
      </c>
      <c r="M11" s="183">
        <f>SUMIF('12_Ajustes'!$C:$C,B11,'12_Ajustes'!$E:$E)</f>
        <v>0</v>
      </c>
    </row>
    <row r="12" spans="1:16">
      <c r="B12" s="109" t="s">
        <v>27</v>
      </c>
      <c r="C12" s="109" t="s">
        <v>26</v>
      </c>
      <c r="D12" s="180">
        <v>4732157880.3999996</v>
      </c>
      <c r="E12" s="181">
        <v>1</v>
      </c>
      <c r="F12" s="182" t="s">
        <v>194</v>
      </c>
      <c r="G12" s="109" t="s">
        <v>195</v>
      </c>
      <c r="H12" s="109" t="s">
        <v>141</v>
      </c>
      <c r="I12" s="180">
        <v>4732157880.3999996</v>
      </c>
      <c r="L12" s="183">
        <f>SUMIF('12_Ajustes'!$B:$B,B12,'12_Ajustes'!$D:$D)</f>
        <v>0</v>
      </c>
      <c r="M12" s="183">
        <f>SUMIF('12_Ajustes'!$C:$C,B12,'12_Ajustes'!$E:$E)</f>
        <v>0</v>
      </c>
    </row>
    <row r="13" spans="1:16">
      <c r="B13" s="109" t="s">
        <v>29</v>
      </c>
      <c r="C13" s="109" t="s">
        <v>28</v>
      </c>
      <c r="D13" s="180">
        <v>3344598448.0999999</v>
      </c>
      <c r="E13" s="181">
        <v>1</v>
      </c>
      <c r="F13" s="182" t="s">
        <v>194</v>
      </c>
      <c r="G13" s="109" t="s">
        <v>195</v>
      </c>
      <c r="H13" s="109" t="s">
        <v>141</v>
      </c>
      <c r="I13" s="180">
        <v>3344598448.0999999</v>
      </c>
      <c r="L13" s="183">
        <f>SUMIF('12_Ajustes'!$B:$B,B13,'12_Ajustes'!$D:$D)</f>
        <v>0</v>
      </c>
      <c r="M13" s="183">
        <f>SUMIF('12_Ajustes'!$C:$C,B13,'12_Ajustes'!$E:$E)</f>
        <v>0</v>
      </c>
    </row>
    <row r="14" spans="1:16">
      <c r="A14" t="s">
        <v>8</v>
      </c>
      <c r="B14" s="109" t="s">
        <v>31</v>
      </c>
      <c r="C14" s="109" t="s">
        <v>30</v>
      </c>
      <c r="D14" s="180">
        <v>279138762.81</v>
      </c>
      <c r="E14" s="181">
        <v>1</v>
      </c>
      <c r="F14" s="182" t="s">
        <v>194</v>
      </c>
      <c r="G14" s="109" t="s">
        <v>195</v>
      </c>
      <c r="H14" s="109" t="s">
        <v>141</v>
      </c>
      <c r="I14" s="180">
        <v>279138762.81</v>
      </c>
      <c r="L14" s="183">
        <f>SUMIF('12_Ajustes'!$B:$B,B14,'12_Ajustes'!$D:$D)</f>
        <v>0</v>
      </c>
      <c r="M14" s="183">
        <f>SUMIF('12_Ajustes'!$C:$C,B14,'12_Ajustes'!$E:$E)</f>
        <v>0</v>
      </c>
      <c r="O14" s="184">
        <f t="shared" ref="O14:O18" si="1">+D14+L14-M14</f>
        <v>279138762.81</v>
      </c>
    </row>
    <row r="15" spans="1:16">
      <c r="A15" t="s">
        <v>8</v>
      </c>
      <c r="B15" s="109" t="s">
        <v>33</v>
      </c>
      <c r="C15" s="109" t="s">
        <v>32</v>
      </c>
      <c r="D15" s="180">
        <v>1097042508.0799999</v>
      </c>
      <c r="E15" s="181">
        <v>1</v>
      </c>
      <c r="F15" s="182" t="s">
        <v>194</v>
      </c>
      <c r="G15" s="109" t="s">
        <v>195</v>
      </c>
      <c r="H15" s="109" t="s">
        <v>141</v>
      </c>
      <c r="I15" s="180">
        <v>1097042508.0799999</v>
      </c>
      <c r="L15" s="183">
        <f>SUMIF('12_Ajustes'!$B:$B,B15,'12_Ajustes'!$D:$D)</f>
        <v>0</v>
      </c>
      <c r="M15" s="183">
        <f>SUMIF('12_Ajustes'!$C:$C,B15,'12_Ajustes'!$E:$E)</f>
        <v>0</v>
      </c>
      <c r="O15" s="184">
        <f t="shared" si="1"/>
        <v>1097042508.0799999</v>
      </c>
    </row>
    <row r="16" spans="1:16">
      <c r="A16" t="s">
        <v>8</v>
      </c>
      <c r="B16" s="109" t="s">
        <v>35</v>
      </c>
      <c r="C16" s="109" t="s">
        <v>34</v>
      </c>
      <c r="D16" s="180">
        <v>270252803.98000002</v>
      </c>
      <c r="E16" s="181">
        <v>1</v>
      </c>
      <c r="F16" s="182" t="s">
        <v>194</v>
      </c>
      <c r="G16" s="109" t="s">
        <v>195</v>
      </c>
      <c r="H16" s="109" t="s">
        <v>141</v>
      </c>
      <c r="I16" s="180">
        <v>270252803.98000002</v>
      </c>
      <c r="L16" s="183">
        <f>SUMIF('12_Ajustes'!$B:$B,B16,'12_Ajustes'!$D:$D)</f>
        <v>0</v>
      </c>
      <c r="M16" s="183">
        <f>SUMIF('12_Ajustes'!$C:$C,B16,'12_Ajustes'!$E:$E)</f>
        <v>0</v>
      </c>
      <c r="O16" s="184">
        <f t="shared" si="1"/>
        <v>270252803.98000002</v>
      </c>
    </row>
    <row r="17" spans="1:19">
      <c r="A17" t="s">
        <v>8</v>
      </c>
      <c r="B17" s="109" t="s">
        <v>37</v>
      </c>
      <c r="C17" s="109" t="s">
        <v>36</v>
      </c>
      <c r="D17" s="180">
        <v>155783501.66999999</v>
      </c>
      <c r="E17" s="181">
        <v>1</v>
      </c>
      <c r="F17" s="182" t="s">
        <v>194</v>
      </c>
      <c r="G17" s="109" t="s">
        <v>195</v>
      </c>
      <c r="H17" s="109" t="s">
        <v>141</v>
      </c>
      <c r="I17" s="180">
        <v>155783501.66999999</v>
      </c>
      <c r="L17" s="183">
        <f>SUMIF('12_Ajustes'!$B:$B,B17,'12_Ajustes'!$D:$D)</f>
        <v>0</v>
      </c>
      <c r="M17" s="183">
        <f>SUMIF('12_Ajustes'!$C:$C,B17,'12_Ajustes'!$E:$E)</f>
        <v>0</v>
      </c>
      <c r="O17" s="184">
        <f t="shared" si="1"/>
        <v>155783501.66999999</v>
      </c>
    </row>
    <row r="18" spans="1:19">
      <c r="A18" t="s">
        <v>8</v>
      </c>
      <c r="B18" s="109" t="s">
        <v>39</v>
      </c>
      <c r="C18" s="109" t="s">
        <v>38</v>
      </c>
      <c r="D18" s="180">
        <v>1542380871.5599999</v>
      </c>
      <c r="E18" s="181">
        <v>1</v>
      </c>
      <c r="F18" s="182" t="s">
        <v>194</v>
      </c>
      <c r="G18" s="109" t="s">
        <v>195</v>
      </c>
      <c r="H18" s="109" t="s">
        <v>141</v>
      </c>
      <c r="I18" s="180">
        <v>1542380871.5599999</v>
      </c>
      <c r="L18" s="183">
        <f>SUMIF('12_Ajustes'!$B:$B,B18,'12_Ajustes'!$D:$D)</f>
        <v>0</v>
      </c>
      <c r="M18" s="183">
        <f>SUMIF('12_Ajustes'!$C:$C,B18,'12_Ajustes'!$E:$E)</f>
        <v>0</v>
      </c>
      <c r="O18" s="184">
        <f t="shared" si="1"/>
        <v>1542380871.5599999</v>
      </c>
    </row>
    <row r="19" spans="1:19">
      <c r="B19" s="109" t="s">
        <v>41</v>
      </c>
      <c r="C19" s="109" t="s">
        <v>40</v>
      </c>
      <c r="D19" s="180">
        <v>1018030117.3</v>
      </c>
      <c r="E19" s="181">
        <v>1</v>
      </c>
      <c r="F19" s="182" t="s">
        <v>194</v>
      </c>
      <c r="G19" s="109" t="s">
        <v>195</v>
      </c>
      <c r="H19" s="109" t="s">
        <v>141</v>
      </c>
      <c r="I19" s="180">
        <v>1018030117.3</v>
      </c>
      <c r="L19" s="183">
        <f>SUMIF('12_Ajustes'!$B:$B,B19,'12_Ajustes'!$D:$D)</f>
        <v>0</v>
      </c>
      <c r="M19" s="183">
        <f>SUMIF('12_Ajustes'!$C:$C,B19,'12_Ajustes'!$E:$E)</f>
        <v>0</v>
      </c>
    </row>
    <row r="20" spans="1:19">
      <c r="A20" t="s">
        <v>8</v>
      </c>
      <c r="B20" s="109" t="s">
        <v>43</v>
      </c>
      <c r="C20" s="109" t="s">
        <v>42</v>
      </c>
      <c r="D20" s="180">
        <v>1018030117.3</v>
      </c>
      <c r="E20" s="181">
        <v>1</v>
      </c>
      <c r="F20" s="182" t="s">
        <v>194</v>
      </c>
      <c r="G20" s="109" t="s">
        <v>195</v>
      </c>
      <c r="H20" s="109" t="s">
        <v>141</v>
      </c>
      <c r="I20" s="180">
        <v>1018030117.3</v>
      </c>
      <c r="L20" s="183">
        <f>SUMIF('12_Ajustes'!$B:$B,B20,'12_Ajustes'!$D:$D)</f>
        <v>0</v>
      </c>
      <c r="M20" s="183">
        <f>SUMIF('12_Ajustes'!$C:$C,B20,'12_Ajustes'!$E:$E)</f>
        <v>0</v>
      </c>
      <c r="O20" s="184">
        <f t="shared" ref="O20" si="2">+D20+L20-M20</f>
        <v>1018030117.3</v>
      </c>
    </row>
    <row r="21" spans="1:19">
      <c r="B21" s="109" t="s">
        <v>45</v>
      </c>
      <c r="C21" s="109" t="s">
        <v>44</v>
      </c>
      <c r="D21" s="180">
        <v>369529315</v>
      </c>
      <c r="E21" s="181">
        <v>1</v>
      </c>
      <c r="F21" s="182" t="s">
        <v>194</v>
      </c>
      <c r="G21" s="109" t="s">
        <v>195</v>
      </c>
      <c r="H21" s="109" t="s">
        <v>141</v>
      </c>
      <c r="I21" s="180">
        <v>369529315</v>
      </c>
      <c r="L21" s="183">
        <f>SUMIF('12_Ajustes'!$B:$B,B21,'12_Ajustes'!$D:$D)</f>
        <v>0</v>
      </c>
      <c r="M21" s="183">
        <f>SUMIF('12_Ajustes'!$C:$C,B21,'12_Ajustes'!$E:$E)</f>
        <v>0</v>
      </c>
    </row>
    <row r="22" spans="1:19">
      <c r="A22" t="s">
        <v>8</v>
      </c>
      <c r="B22" s="109" t="s">
        <v>47</v>
      </c>
      <c r="C22" s="109" t="s">
        <v>46</v>
      </c>
      <c r="D22" s="180">
        <v>369529315</v>
      </c>
      <c r="E22" s="181">
        <v>1</v>
      </c>
      <c r="F22" s="182" t="s">
        <v>194</v>
      </c>
      <c r="G22" s="109" t="s">
        <v>195</v>
      </c>
      <c r="H22" s="109" t="s">
        <v>141</v>
      </c>
      <c r="I22" s="180">
        <v>369529315</v>
      </c>
      <c r="L22" s="185">
        <f>SUMIF('12_Ajustes'!$B:$B,B22,'12_Ajustes'!$D:$D)</f>
        <v>0</v>
      </c>
      <c r="M22" s="185">
        <f>SUMIF('12_Ajustes'!$C:$C,B22,'12_Ajustes'!$E:$E)</f>
        <v>0</v>
      </c>
      <c r="O22" s="184">
        <f t="shared" ref="O22" si="3">+D22+L22-M22</f>
        <v>369529315</v>
      </c>
      <c r="R22" s="187">
        <f>+'[1]12_Repo '!AF149+'[1]12_Repo '!AF173</f>
        <v>369529315</v>
      </c>
      <c r="S22" s="188">
        <f>+O22-R22</f>
        <v>0</v>
      </c>
    </row>
    <row r="23" spans="1:19">
      <c r="B23" s="109" t="s">
        <v>50</v>
      </c>
      <c r="C23" s="109" t="s">
        <v>49</v>
      </c>
      <c r="D23" s="180">
        <v>803132</v>
      </c>
      <c r="E23" s="181">
        <v>1</v>
      </c>
      <c r="F23" s="182" t="s">
        <v>194</v>
      </c>
      <c r="G23" s="109" t="s">
        <v>195</v>
      </c>
      <c r="H23" s="109" t="s">
        <v>141</v>
      </c>
      <c r="I23" s="180">
        <v>803132</v>
      </c>
      <c r="L23" s="183">
        <f>SUMIF('12_Ajustes'!$B:$B,B23,'12_Ajustes'!$D:$D)</f>
        <v>0</v>
      </c>
      <c r="M23" s="183">
        <f>SUMIF('12_Ajustes'!$C:$C,B23,'12_Ajustes'!$E:$E)</f>
        <v>0</v>
      </c>
    </row>
    <row r="24" spans="1:19">
      <c r="B24" s="109" t="s">
        <v>52</v>
      </c>
      <c r="C24" s="109" t="s">
        <v>51</v>
      </c>
      <c r="D24" s="180">
        <v>803132</v>
      </c>
      <c r="E24" s="181">
        <v>1</v>
      </c>
      <c r="F24" s="182" t="s">
        <v>194</v>
      </c>
      <c r="G24" s="109" t="s">
        <v>195</v>
      </c>
      <c r="H24" s="109" t="s">
        <v>141</v>
      </c>
      <c r="I24" s="180">
        <v>803132</v>
      </c>
      <c r="L24" s="183">
        <f>SUMIF('12_Ajustes'!$B:$B,B24,'12_Ajustes'!$D:$D)</f>
        <v>0</v>
      </c>
      <c r="M24" s="183">
        <f>SUMIF('12_Ajustes'!$C:$C,B24,'12_Ajustes'!$E:$E)</f>
        <v>0</v>
      </c>
    </row>
    <row r="25" spans="1:19">
      <c r="A25" t="s">
        <v>8</v>
      </c>
      <c r="B25" s="109" t="s">
        <v>54</v>
      </c>
      <c r="C25" s="109" t="s">
        <v>53</v>
      </c>
      <c r="D25" s="180">
        <v>803132</v>
      </c>
      <c r="E25" s="181">
        <v>1</v>
      </c>
      <c r="F25" s="182" t="s">
        <v>194</v>
      </c>
      <c r="G25" s="109" t="s">
        <v>195</v>
      </c>
      <c r="H25" s="109" t="s">
        <v>141</v>
      </c>
      <c r="I25" s="180">
        <v>803132</v>
      </c>
      <c r="L25" s="183">
        <f>SUMIF('12_Ajustes'!$B:$B,B25,'12_Ajustes'!$D:$D)</f>
        <v>0</v>
      </c>
      <c r="M25" s="183">
        <f>SUMIF('12_Ajustes'!$C:$C,B25,'12_Ajustes'!$E:$E)</f>
        <v>0</v>
      </c>
      <c r="O25" s="184">
        <f t="shared" ref="O25" si="4">+D25+L25-M25</f>
        <v>803132</v>
      </c>
    </row>
    <row r="26" spans="1:19">
      <c r="B26" s="109" t="s">
        <v>57</v>
      </c>
      <c r="C26" s="109" t="s">
        <v>56</v>
      </c>
      <c r="D26" s="180">
        <v>-8199317.9699999997</v>
      </c>
      <c r="E26" s="181">
        <v>1</v>
      </c>
      <c r="F26" s="182" t="s">
        <v>194</v>
      </c>
      <c r="G26" s="109" t="s">
        <v>195</v>
      </c>
      <c r="H26" s="109" t="s">
        <v>141</v>
      </c>
      <c r="I26" s="180">
        <v>-8199317.9699999997</v>
      </c>
      <c r="L26" s="183">
        <f>SUMIF('12_Ajustes'!$B:$B,B26,'12_Ajustes'!$D:$D)</f>
        <v>0</v>
      </c>
      <c r="M26" s="183">
        <f>SUMIF('12_Ajustes'!$C:$C,B26,'12_Ajustes'!$E:$E)</f>
        <v>0</v>
      </c>
    </row>
    <row r="27" spans="1:19">
      <c r="B27" s="109" t="s">
        <v>59</v>
      </c>
      <c r="C27" s="109" t="s">
        <v>58</v>
      </c>
      <c r="D27" s="180">
        <v>-8199317.9699999997</v>
      </c>
      <c r="E27" s="181">
        <v>1</v>
      </c>
      <c r="F27" s="182" t="s">
        <v>194</v>
      </c>
      <c r="G27" s="109" t="s">
        <v>195</v>
      </c>
      <c r="H27" s="109" t="s">
        <v>141</v>
      </c>
      <c r="I27" s="180">
        <v>-8199317.9699999997</v>
      </c>
      <c r="L27" s="183">
        <f>SUMIF('12_Ajustes'!$B:$B,B27,'12_Ajustes'!$D:$D)</f>
        <v>0</v>
      </c>
      <c r="M27" s="183">
        <f>SUMIF('12_Ajustes'!$C:$C,B27,'12_Ajustes'!$E:$E)</f>
        <v>0</v>
      </c>
    </row>
    <row r="28" spans="1:19">
      <c r="B28" s="109" t="s">
        <v>61</v>
      </c>
      <c r="C28" s="109" t="s">
        <v>60</v>
      </c>
      <c r="D28" s="180">
        <v>-387244.63</v>
      </c>
      <c r="E28" s="181">
        <v>1</v>
      </c>
      <c r="F28" s="182" t="s">
        <v>194</v>
      </c>
      <c r="G28" s="109" t="s">
        <v>195</v>
      </c>
      <c r="H28" s="109" t="s">
        <v>141</v>
      </c>
      <c r="I28" s="180">
        <v>-387244.63</v>
      </c>
      <c r="L28" s="183">
        <f>SUMIF('12_Ajustes'!$B:$B,B28,'12_Ajustes'!$D:$D)</f>
        <v>0</v>
      </c>
      <c r="M28" s="183">
        <f>SUMIF('12_Ajustes'!$C:$C,B28,'12_Ajustes'!$E:$E)</f>
        <v>0</v>
      </c>
    </row>
    <row r="29" spans="1:19">
      <c r="A29" t="s">
        <v>55</v>
      </c>
      <c r="B29" s="109" t="s">
        <v>64</v>
      </c>
      <c r="C29" s="109" t="s">
        <v>63</v>
      </c>
      <c r="D29" s="180">
        <v>-387244.63</v>
      </c>
      <c r="E29" s="181">
        <v>1</v>
      </c>
      <c r="F29" s="182" t="s">
        <v>194</v>
      </c>
      <c r="G29" s="109" t="s">
        <v>195</v>
      </c>
      <c r="H29" s="109" t="s">
        <v>141</v>
      </c>
      <c r="I29" s="180">
        <v>-387244.63</v>
      </c>
      <c r="L29" s="183">
        <f>SUMIF('12_Ajustes'!$B:$B,B29,'12_Ajustes'!$D:$D)</f>
        <v>0</v>
      </c>
      <c r="M29" s="183">
        <f>SUMIF('12_Ajustes'!$C:$C,B29,'12_Ajustes'!$E:$E)</f>
        <v>0</v>
      </c>
      <c r="O29" s="184">
        <f t="shared" ref="O29" si="5">+D29+L29-M29</f>
        <v>-387244.63</v>
      </c>
    </row>
    <row r="30" spans="1:19">
      <c r="B30" s="109" t="s">
        <v>66</v>
      </c>
      <c r="C30" s="109" t="s">
        <v>65</v>
      </c>
      <c r="D30" s="180">
        <v>-7812073.3399999999</v>
      </c>
      <c r="E30" s="181">
        <v>1</v>
      </c>
      <c r="F30" s="182" t="s">
        <v>194</v>
      </c>
      <c r="G30" s="109" t="s">
        <v>195</v>
      </c>
      <c r="H30" s="109" t="s">
        <v>141</v>
      </c>
      <c r="I30" s="180">
        <v>-7812073.3399999999</v>
      </c>
      <c r="L30" s="183">
        <f>SUMIF('12_Ajustes'!$B:$B,B30,'12_Ajustes'!$D:$D)</f>
        <v>0</v>
      </c>
      <c r="M30" s="183">
        <f>SUMIF('12_Ajustes'!$C:$C,B30,'12_Ajustes'!$E:$E)</f>
        <v>0</v>
      </c>
    </row>
    <row r="31" spans="1:19">
      <c r="A31" t="s">
        <v>55</v>
      </c>
      <c r="B31" s="109" t="s">
        <v>69</v>
      </c>
      <c r="C31" s="109" t="s">
        <v>68</v>
      </c>
      <c r="D31" s="180">
        <v>-7102172.1299999999</v>
      </c>
      <c r="E31" s="181">
        <v>1</v>
      </c>
      <c r="F31" s="182" t="s">
        <v>194</v>
      </c>
      <c r="G31" s="109" t="s">
        <v>195</v>
      </c>
      <c r="H31" s="109" t="s">
        <v>141</v>
      </c>
      <c r="I31" s="180">
        <v>-7102172.1299999999</v>
      </c>
      <c r="L31" s="183">
        <f>SUMIF('12_Ajustes'!$B:$B,B31,'12_Ajustes'!$D:$D)</f>
        <v>0</v>
      </c>
      <c r="M31" s="183">
        <f>SUMIF('12_Ajustes'!$C:$C,B31,'12_Ajustes'!$E:$E)</f>
        <v>519760.85333333333</v>
      </c>
      <c r="O31" s="184">
        <f t="shared" ref="O31:O33" si="6">+D31+L31-M31</f>
        <v>-7621932.9833333334</v>
      </c>
    </row>
    <row r="32" spans="1:19">
      <c r="A32" t="s">
        <v>55</v>
      </c>
      <c r="B32" s="109" t="s">
        <v>71</v>
      </c>
      <c r="C32" s="109" t="s">
        <v>70</v>
      </c>
      <c r="D32" s="180">
        <v>-710217.21</v>
      </c>
      <c r="E32" s="181">
        <v>1</v>
      </c>
      <c r="F32" s="182" t="s">
        <v>194</v>
      </c>
      <c r="G32" s="109" t="s">
        <v>195</v>
      </c>
      <c r="H32" s="109" t="s">
        <v>141</v>
      </c>
      <c r="I32" s="180">
        <v>-710217.21</v>
      </c>
      <c r="L32" s="183">
        <f>SUMIF('12_Ajustes'!$B:$B,B32,'12_Ajustes'!$D:$D)</f>
        <v>0</v>
      </c>
      <c r="M32" s="183">
        <f>SUMIF('12_Ajustes'!$C:$C,B32,'12_Ajustes'!$E:$E)</f>
        <v>51976.08666666667</v>
      </c>
      <c r="O32" s="184">
        <f t="shared" si="6"/>
        <v>-762193.29666666663</v>
      </c>
      <c r="Q32" s="186">
        <f>+O31+O32</f>
        <v>-8384126.2800000003</v>
      </c>
      <c r="R32" s="187">
        <f>+'[1]12_BCE AFPISA'!D42</f>
        <v>8384126</v>
      </c>
      <c r="S32" s="187">
        <f>+-Q32-R32</f>
        <v>0.28000000026077032</v>
      </c>
    </row>
    <row r="33" spans="1:20">
      <c r="A33" t="s">
        <v>55</v>
      </c>
      <c r="B33" s="109" t="s">
        <v>74</v>
      </c>
      <c r="C33" s="109" t="s">
        <v>73</v>
      </c>
      <c r="D33" s="180">
        <v>316</v>
      </c>
      <c r="E33" s="181">
        <v>1</v>
      </c>
      <c r="F33" s="182" t="s">
        <v>194</v>
      </c>
      <c r="G33" s="109" t="s">
        <v>195</v>
      </c>
      <c r="H33" s="109" t="s">
        <v>141</v>
      </c>
      <c r="I33" s="180">
        <v>316</v>
      </c>
      <c r="L33" s="183">
        <f>SUMIF('12_Ajustes'!$B:$B,B33,'12_Ajustes'!$D:$D)</f>
        <v>0</v>
      </c>
      <c r="M33" s="183">
        <f>SUMIF('12_Ajustes'!$C:$C,B33,'12_Ajustes'!$E:$E)</f>
        <v>0</v>
      </c>
      <c r="O33" s="184">
        <f t="shared" si="6"/>
        <v>316</v>
      </c>
    </row>
    <row r="34" spans="1:20">
      <c r="B34" s="109" t="s">
        <v>77</v>
      </c>
      <c r="C34" s="109" t="s">
        <v>76</v>
      </c>
      <c r="D34" s="180">
        <v>-4676052956</v>
      </c>
      <c r="E34" s="181">
        <v>1</v>
      </c>
      <c r="F34" s="182" t="s">
        <v>194</v>
      </c>
      <c r="G34" s="109" t="s">
        <v>195</v>
      </c>
      <c r="H34" s="109" t="s">
        <v>141</v>
      </c>
      <c r="I34" s="180">
        <v>-4676052956</v>
      </c>
      <c r="L34" s="183">
        <f>SUMIF('12_Ajustes'!$B:$B,B34,'12_Ajustes'!$D:$D)</f>
        <v>0</v>
      </c>
      <c r="M34" s="183">
        <f>SUMIF('12_Ajustes'!$C:$C,B34,'12_Ajustes'!$E:$E)</f>
        <v>0</v>
      </c>
    </row>
    <row r="35" spans="1:20">
      <c r="B35" s="109" t="s">
        <v>79</v>
      </c>
      <c r="C35" s="109" t="s">
        <v>78</v>
      </c>
      <c r="D35" s="180">
        <v>-4676052956</v>
      </c>
      <c r="E35" s="181">
        <v>1</v>
      </c>
      <c r="F35" s="182" t="s">
        <v>194</v>
      </c>
      <c r="G35" s="109" t="s">
        <v>195</v>
      </c>
      <c r="H35" s="109" t="s">
        <v>141</v>
      </c>
      <c r="I35" s="180">
        <v>-4676052956</v>
      </c>
      <c r="L35" s="183">
        <f>SUMIF('12_Ajustes'!$B:$B,B35,'12_Ajustes'!$D:$D)</f>
        <v>0</v>
      </c>
      <c r="M35" s="183">
        <f>SUMIF('12_Ajustes'!$C:$C,B35,'12_Ajustes'!$E:$E)</f>
        <v>0</v>
      </c>
    </row>
    <row r="36" spans="1:20">
      <c r="A36" t="s">
        <v>75</v>
      </c>
      <c r="B36" s="109" t="s">
        <v>81</v>
      </c>
      <c r="C36" s="109" t="s">
        <v>80</v>
      </c>
      <c r="D36" s="180">
        <v>-4676052956</v>
      </c>
      <c r="E36" s="181">
        <v>1</v>
      </c>
      <c r="F36" s="182" t="s">
        <v>194</v>
      </c>
      <c r="G36" s="109" t="s">
        <v>195</v>
      </c>
      <c r="H36" s="109" t="s">
        <v>141</v>
      </c>
      <c r="I36" s="180">
        <v>-4676052956</v>
      </c>
      <c r="L36" s="183">
        <f>SUMIF('12_Ajustes'!$B:$B,B36,'12_Ajustes'!$D:$D)</f>
        <v>0</v>
      </c>
      <c r="M36" s="183">
        <f>SUMIF('12_Ajustes'!$C:$C,B36,'12_Ajustes'!$E:$E)</f>
        <v>0</v>
      </c>
      <c r="O36" s="184">
        <f t="shared" ref="O36" si="7">+D36+L36-M36</f>
        <v>-4676052956</v>
      </c>
    </row>
    <row r="37" spans="1:20">
      <c r="B37" s="109" t="s">
        <v>83</v>
      </c>
      <c r="C37" s="109" t="s">
        <v>82</v>
      </c>
      <c r="D37" s="180">
        <v>-75357809.129999995</v>
      </c>
      <c r="E37" s="181">
        <v>1</v>
      </c>
      <c r="F37" s="182" t="s">
        <v>194</v>
      </c>
      <c r="G37" s="109" t="s">
        <v>195</v>
      </c>
      <c r="H37" s="109" t="s">
        <v>141</v>
      </c>
      <c r="I37" s="180">
        <v>-75357809.129999995</v>
      </c>
      <c r="L37" s="183">
        <f>SUMIF('12_Ajustes'!$B:$B,B37,'12_Ajustes'!$D:$D)</f>
        <v>0</v>
      </c>
      <c r="M37" s="183">
        <f>SUMIF('12_Ajustes'!$C:$C,B37,'12_Ajustes'!$E:$E)</f>
        <v>0</v>
      </c>
    </row>
    <row r="38" spans="1:20">
      <c r="A38" t="s">
        <v>75</v>
      </c>
      <c r="B38" s="109" t="s">
        <v>84</v>
      </c>
      <c r="C38" s="109"/>
      <c r="D38" s="180"/>
      <c r="E38" s="181"/>
      <c r="F38" s="182"/>
      <c r="G38" s="109"/>
      <c r="H38" s="109"/>
      <c r="I38" s="180"/>
      <c r="L38" s="183">
        <f>SUMIF('12_Ajustes'!$B:$B,B38,'12_Ajustes'!$D:$D)</f>
        <v>0</v>
      </c>
      <c r="M38" s="183">
        <f>SUMIF('12_Ajustes'!$C:$C,B38,'12_Ajustes'!$E:$E)</f>
        <v>0</v>
      </c>
      <c r="O38" s="188">
        <f>-+O83</f>
        <v>-74786072.190000013</v>
      </c>
    </row>
    <row r="39" spans="1:20">
      <c r="A39" t="s">
        <v>75</v>
      </c>
      <c r="B39" s="109" t="s">
        <v>85</v>
      </c>
      <c r="C39" s="109"/>
      <c r="D39" s="180"/>
      <c r="E39" s="181"/>
      <c r="F39" s="182"/>
      <c r="G39" s="109"/>
      <c r="H39" s="109"/>
      <c r="I39" s="180"/>
      <c r="L39" s="183">
        <f>SUMIF('12_Ajustes'!$B:$B,B39,'12_Ajustes'!$D:$D)</f>
        <v>0</v>
      </c>
      <c r="M39" s="183">
        <f>SUMIF('12_Ajustes'!$C:$C,B39,'12_Ajustes'!$E:$E)</f>
        <v>0</v>
      </c>
    </row>
    <row r="40" spans="1:20">
      <c r="B40" s="109" t="s">
        <v>88</v>
      </c>
      <c r="C40" s="109" t="s">
        <v>87</v>
      </c>
      <c r="D40" s="180">
        <v>20153651.699999999</v>
      </c>
      <c r="E40" s="181">
        <v>1</v>
      </c>
      <c r="F40" s="182" t="s">
        <v>194</v>
      </c>
      <c r="G40" s="109" t="s">
        <v>195</v>
      </c>
      <c r="H40" s="109" t="s">
        <v>141</v>
      </c>
      <c r="I40" s="180">
        <v>20153651.699999999</v>
      </c>
      <c r="L40" s="183">
        <f>SUMIF('12_Ajustes'!$B:$B,B40,'12_Ajustes'!$D:$D)</f>
        <v>0</v>
      </c>
      <c r="M40" s="183">
        <f>SUMIF('12_Ajustes'!$C:$C,B40,'12_Ajustes'!$E:$E)</f>
        <v>0</v>
      </c>
    </row>
    <row r="41" spans="1:20">
      <c r="B41" s="109" t="s">
        <v>90</v>
      </c>
      <c r="C41" s="109" t="s">
        <v>89</v>
      </c>
      <c r="D41" s="180">
        <v>20153651.699999999</v>
      </c>
      <c r="E41" s="181">
        <v>1</v>
      </c>
      <c r="F41" s="182" t="s">
        <v>194</v>
      </c>
      <c r="G41" s="109" t="s">
        <v>195</v>
      </c>
      <c r="H41" s="109" t="s">
        <v>141</v>
      </c>
      <c r="I41" s="180">
        <v>20153651.699999999</v>
      </c>
      <c r="L41" s="183">
        <f>SUMIF('12_Ajustes'!$B:$B,B41,'12_Ajustes'!$D:$D)</f>
        <v>0</v>
      </c>
      <c r="M41" s="183">
        <f>SUMIF('12_Ajustes'!$C:$C,B41,'12_Ajustes'!$E:$E)</f>
        <v>0</v>
      </c>
    </row>
    <row r="42" spans="1:20">
      <c r="A42" t="s">
        <v>196</v>
      </c>
      <c r="B42" s="109" t="s">
        <v>93</v>
      </c>
      <c r="C42" s="109" t="s">
        <v>92</v>
      </c>
      <c r="D42" s="180">
        <v>1234380</v>
      </c>
      <c r="E42" s="181">
        <v>1</v>
      </c>
      <c r="F42" s="182" t="s">
        <v>194</v>
      </c>
      <c r="G42" s="109" t="s">
        <v>195</v>
      </c>
      <c r="H42" s="109" t="s">
        <v>141</v>
      </c>
      <c r="I42" s="180">
        <v>1234380</v>
      </c>
      <c r="L42" s="183">
        <f>SUMIF('12_Ajustes'!$B:$B,B42,'12_Ajustes'!$D:$D)</f>
        <v>0</v>
      </c>
      <c r="M42" s="183">
        <f>SUMIF('12_Ajustes'!$C:$C,B42,'12_Ajustes'!$E:$E)</f>
        <v>0</v>
      </c>
      <c r="O42" s="184">
        <f t="shared" ref="O42" si="8">+D42+L42-M42</f>
        <v>1234380</v>
      </c>
      <c r="Q42">
        <f>++[1]COMPRAS!G89+[1]COMPRAS!H89+[1]COMPRAS!G90</f>
        <v>1185301.9799999997</v>
      </c>
      <c r="R42" s="188">
        <f>+O42-Q42</f>
        <v>49078.020000000251</v>
      </c>
    </row>
    <row r="43" spans="1:20">
      <c r="B43" s="109" t="s">
        <v>95</v>
      </c>
      <c r="C43" s="109" t="s">
        <v>94</v>
      </c>
      <c r="D43" s="180">
        <v>18919271.699999999</v>
      </c>
      <c r="E43" s="181">
        <v>1</v>
      </c>
      <c r="F43" s="182" t="s">
        <v>194</v>
      </c>
      <c r="G43" s="109" t="s">
        <v>195</v>
      </c>
      <c r="H43" s="109" t="s">
        <v>141</v>
      </c>
      <c r="I43" s="180">
        <v>18919271.699999999</v>
      </c>
      <c r="L43" s="183">
        <f>SUMIF('12_Ajustes'!$B:$B,B43,'12_Ajustes'!$D:$D)</f>
        <v>0</v>
      </c>
      <c r="M43" s="183">
        <f>SUMIF('12_Ajustes'!$C:$C,B43,'12_Ajustes'!$E:$E)</f>
        <v>0</v>
      </c>
    </row>
    <row r="44" spans="1:20">
      <c r="A44" t="s">
        <v>196</v>
      </c>
      <c r="B44" s="109" t="s">
        <v>98</v>
      </c>
      <c r="C44" s="109" t="s">
        <v>97</v>
      </c>
      <c r="D44" s="180">
        <v>17199337.899999999</v>
      </c>
      <c r="E44" s="181">
        <v>1</v>
      </c>
      <c r="F44" s="182" t="s">
        <v>194</v>
      </c>
      <c r="G44" s="109" t="s">
        <v>195</v>
      </c>
      <c r="H44" s="109" t="s">
        <v>141</v>
      </c>
      <c r="I44" s="180">
        <v>17199337.899999999</v>
      </c>
      <c r="L44" s="183">
        <f>SUMIF('12_Ajustes'!$B:$B,B44,'12_Ajustes'!$D:$D)</f>
        <v>519760.85333333333</v>
      </c>
      <c r="M44" s="183">
        <f>SUMIF('12_Ajustes'!$C:$C,B44,'12_Ajustes'!$E:$E)</f>
        <v>0</v>
      </c>
      <c r="O44" s="184">
        <f t="shared" ref="O44:O45" si="9">+D44+L44-M44</f>
        <v>17719098.75333333</v>
      </c>
      <c r="Q44" s="184">
        <f>+'[1]12_BCE AFPISA'!D102</f>
        <v>17719095</v>
      </c>
      <c r="R44" s="184">
        <f>+O44-Q44</f>
        <v>3.7533333301544189</v>
      </c>
      <c r="S44">
        <f>+[1]COMPRAS!G88</f>
        <v>17719094.550000001</v>
      </c>
      <c r="T44" s="188">
        <f>+O44-S44</f>
        <v>4.2033333294093609</v>
      </c>
    </row>
    <row r="45" spans="1:20">
      <c r="A45" t="s">
        <v>196</v>
      </c>
      <c r="B45" s="109" t="s">
        <v>100</v>
      </c>
      <c r="C45" s="109" t="s">
        <v>99</v>
      </c>
      <c r="D45" s="180">
        <v>1719933.8</v>
      </c>
      <c r="E45" s="181">
        <v>1</v>
      </c>
      <c r="F45" s="182" t="s">
        <v>194</v>
      </c>
      <c r="G45" s="109" t="s">
        <v>195</v>
      </c>
      <c r="H45" s="109" t="s">
        <v>141</v>
      </c>
      <c r="I45" s="180">
        <v>1719933.8</v>
      </c>
      <c r="L45" s="183">
        <f>SUMIF('12_Ajustes'!$B:$B,B45,'12_Ajustes'!$D:$D)</f>
        <v>51976.08666666667</v>
      </c>
      <c r="M45" s="183">
        <f>SUMIF('12_Ajustes'!$C:$C,B45,'12_Ajustes'!$E:$E)</f>
        <v>0</v>
      </c>
      <c r="O45" s="184">
        <f t="shared" si="9"/>
        <v>1771909.8866666667</v>
      </c>
    </row>
    <row r="46" spans="1:20">
      <c r="B46" s="109" t="s">
        <v>103</v>
      </c>
      <c r="C46" s="109" t="s">
        <v>102</v>
      </c>
      <c r="D46" s="180">
        <v>-95511460.829999998</v>
      </c>
      <c r="E46" s="181">
        <v>1</v>
      </c>
      <c r="F46" s="182" t="s">
        <v>194</v>
      </c>
      <c r="G46" s="109" t="s">
        <v>195</v>
      </c>
      <c r="H46" s="109" t="s">
        <v>141</v>
      </c>
      <c r="I46" s="180">
        <v>-95511460.829999998</v>
      </c>
      <c r="L46" s="183">
        <f>SUMIF('12_Ajustes'!$B:$B,B46,'12_Ajustes'!$D:$D)</f>
        <v>0</v>
      </c>
      <c r="M46" s="183">
        <f>SUMIF('12_Ajustes'!$C:$C,B46,'12_Ajustes'!$E:$E)</f>
        <v>0</v>
      </c>
    </row>
    <row r="47" spans="1:20">
      <c r="B47" s="109" t="s">
        <v>105</v>
      </c>
      <c r="C47" s="109" t="s">
        <v>104</v>
      </c>
      <c r="D47" s="180">
        <v>-70373794.549999997</v>
      </c>
      <c r="E47" s="181">
        <v>1</v>
      </c>
      <c r="F47" s="182" t="s">
        <v>194</v>
      </c>
      <c r="G47" s="109" t="s">
        <v>195</v>
      </c>
      <c r="H47" s="109" t="s">
        <v>141</v>
      </c>
      <c r="I47" s="180">
        <v>-70373794.549999997</v>
      </c>
      <c r="L47" s="183">
        <f>SUMIF('12_Ajustes'!$B:$B,B47,'12_Ajustes'!$D:$D)</f>
        <v>0</v>
      </c>
      <c r="M47" s="183">
        <f>SUMIF('12_Ajustes'!$C:$C,B47,'12_Ajustes'!$E:$E)</f>
        <v>0</v>
      </c>
    </row>
    <row r="48" spans="1:20" ht="11.4" customHeight="1">
      <c r="A48" t="s">
        <v>197</v>
      </c>
      <c r="B48" s="109" t="s">
        <v>108</v>
      </c>
      <c r="C48" s="109" t="s">
        <v>107</v>
      </c>
      <c r="D48" s="180">
        <v>-39832698.649999999</v>
      </c>
      <c r="E48" s="181">
        <v>1</v>
      </c>
      <c r="F48" s="182" t="s">
        <v>194</v>
      </c>
      <c r="G48" s="109" t="s">
        <v>195</v>
      </c>
      <c r="H48" s="109" t="s">
        <v>141</v>
      </c>
      <c r="I48" s="180">
        <v>-39832698.649999999</v>
      </c>
      <c r="L48" s="183">
        <f>SUMIF('12_Ajustes'!$B:$B,B48,'12_Ajustes'!$D:$D)</f>
        <v>0</v>
      </c>
      <c r="M48" s="183">
        <f>SUMIF('12_Ajustes'!$C:$C,B48,'12_Ajustes'!$E:$E)</f>
        <v>0</v>
      </c>
      <c r="O48" s="184">
        <f t="shared" ref="O48:O49" si="10">+D48+L48-M48</f>
        <v>-39832698.649999999</v>
      </c>
    </row>
    <row r="49" spans="1:16">
      <c r="A49" t="s">
        <v>197</v>
      </c>
      <c r="B49" s="109" t="s">
        <v>110</v>
      </c>
      <c r="C49" s="109" t="s">
        <v>109</v>
      </c>
      <c r="D49" s="180">
        <v>-30541095.899999999</v>
      </c>
      <c r="E49" s="181">
        <v>1</v>
      </c>
      <c r="F49" s="182" t="s">
        <v>194</v>
      </c>
      <c r="G49" s="109" t="s">
        <v>195</v>
      </c>
      <c r="H49" s="109" t="s">
        <v>141</v>
      </c>
      <c r="I49" s="180">
        <v>-30541095.899999999</v>
      </c>
      <c r="L49" s="183">
        <f>SUMIF('12_Ajustes'!$B:$B,B49,'12_Ajustes'!$D:$D)</f>
        <v>0</v>
      </c>
      <c r="M49" s="183">
        <f>SUMIF('12_Ajustes'!$C:$C,B49,'12_Ajustes'!$E:$E)</f>
        <v>0</v>
      </c>
      <c r="O49" s="184">
        <f t="shared" si="10"/>
        <v>-30541095.899999999</v>
      </c>
    </row>
    <row r="50" spans="1:16">
      <c r="B50" s="109" t="s">
        <v>112</v>
      </c>
      <c r="C50" s="109" t="s">
        <v>111</v>
      </c>
      <c r="D50" s="180">
        <v>-2405839.37</v>
      </c>
      <c r="E50" s="181">
        <v>1</v>
      </c>
      <c r="F50" s="182" t="s">
        <v>194</v>
      </c>
      <c r="G50" s="109" t="s">
        <v>195</v>
      </c>
      <c r="H50" s="109" t="s">
        <v>141</v>
      </c>
      <c r="I50" s="180">
        <v>-2405839.37</v>
      </c>
      <c r="L50" s="183">
        <f>SUMIF('12_Ajustes'!$B:$B,B50,'12_Ajustes'!$D:$D)</f>
        <v>0</v>
      </c>
      <c r="M50" s="183">
        <f>SUMIF('12_Ajustes'!$C:$C,B50,'12_Ajustes'!$E:$E)</f>
        <v>0</v>
      </c>
    </row>
    <row r="51" spans="1:16">
      <c r="A51" t="s">
        <v>197</v>
      </c>
      <c r="B51" s="109" t="s">
        <v>115</v>
      </c>
      <c r="C51" s="109" t="s">
        <v>114</v>
      </c>
      <c r="D51" s="180">
        <v>-2405839.37</v>
      </c>
      <c r="E51" s="181">
        <v>1</v>
      </c>
      <c r="F51" s="182" t="s">
        <v>194</v>
      </c>
      <c r="G51" s="109" t="s">
        <v>195</v>
      </c>
      <c r="H51" s="109" t="s">
        <v>141</v>
      </c>
      <c r="I51" s="180">
        <v>-2405839.37</v>
      </c>
      <c r="L51" s="183">
        <f>SUMIF('12_Ajustes'!$B:$B,B51,'12_Ajustes'!$D:$D)</f>
        <v>0</v>
      </c>
      <c r="M51" s="183">
        <f>SUMIF('12_Ajustes'!$C:$C,B51,'12_Ajustes'!$E:$E)</f>
        <v>0</v>
      </c>
      <c r="O51" s="184">
        <f t="shared" ref="O51" si="11">+D51+L51-M51</f>
        <v>-2405839.37</v>
      </c>
    </row>
    <row r="52" spans="1:16">
      <c r="B52" s="109" t="s">
        <v>117</v>
      </c>
      <c r="C52" s="109" t="s">
        <v>116</v>
      </c>
      <c r="D52" s="180">
        <v>-22731826.91</v>
      </c>
      <c r="E52" s="181">
        <v>1</v>
      </c>
      <c r="F52" s="182" t="s">
        <v>194</v>
      </c>
      <c r="G52" s="109" t="s">
        <v>195</v>
      </c>
      <c r="H52" s="109" t="s">
        <v>141</v>
      </c>
      <c r="I52" s="180">
        <v>-22731826.91</v>
      </c>
      <c r="L52" s="183">
        <f>SUMIF('12_Ajustes'!$B:$B,B52,'12_Ajustes'!$D:$D)</f>
        <v>0</v>
      </c>
      <c r="M52" s="183">
        <f>SUMIF('12_Ajustes'!$C:$C,B52,'12_Ajustes'!$E:$E)</f>
        <v>0</v>
      </c>
    </row>
    <row r="53" spans="1:16">
      <c r="A53" t="s">
        <v>197</v>
      </c>
      <c r="B53" s="109" t="s">
        <v>119</v>
      </c>
      <c r="C53" s="109" t="s">
        <v>118</v>
      </c>
      <c r="D53" s="180">
        <v>-30595804.760000002</v>
      </c>
      <c r="E53" s="181">
        <v>1</v>
      </c>
      <c r="F53" s="182" t="s">
        <v>194</v>
      </c>
      <c r="G53" s="109" t="s">
        <v>195</v>
      </c>
      <c r="H53" s="109" t="s">
        <v>141</v>
      </c>
      <c r="I53" s="180">
        <v>-30595804.760000002</v>
      </c>
      <c r="L53" s="183">
        <f>SUMIF('12_Ajustes'!$B:$B,B53,'12_Ajustes'!$D:$D)</f>
        <v>0</v>
      </c>
      <c r="M53" s="183">
        <f>SUMIF('12_Ajustes'!$C:$C,B53,'12_Ajustes'!$E:$E)</f>
        <v>0</v>
      </c>
      <c r="O53" s="184">
        <f t="shared" ref="O53:O54" si="12">+D53+L53-M53</f>
        <v>-30595804.760000002</v>
      </c>
    </row>
    <row r="54" spans="1:16">
      <c r="A54" t="s">
        <v>197</v>
      </c>
      <c r="B54" s="109" t="s">
        <v>121</v>
      </c>
      <c r="C54" s="109" t="s">
        <v>120</v>
      </c>
      <c r="D54" s="180">
        <v>7863977.8499999996</v>
      </c>
      <c r="E54" s="181">
        <v>1</v>
      </c>
      <c r="F54" s="182" t="s">
        <v>194</v>
      </c>
      <c r="G54" s="109" t="s">
        <v>195</v>
      </c>
      <c r="H54" s="109" t="s">
        <v>141</v>
      </c>
      <c r="I54" s="180">
        <v>7863977.8499999996</v>
      </c>
      <c r="L54" s="183">
        <f>SUMIF('12_Ajustes'!$B:$B,B54,'12_Ajustes'!$D:$D)</f>
        <v>0</v>
      </c>
      <c r="M54" s="183">
        <f>SUMIF('12_Ajustes'!$C:$C,B54,'12_Ajustes'!$E:$E)</f>
        <v>0</v>
      </c>
      <c r="O54" s="184">
        <f t="shared" si="12"/>
        <v>7863977.8499999996</v>
      </c>
    </row>
    <row r="55" spans="1:16">
      <c r="B55" s="109" t="s">
        <v>93</v>
      </c>
      <c r="C55" s="109" t="s">
        <v>92</v>
      </c>
      <c r="D55" s="109" t="s">
        <v>140</v>
      </c>
      <c r="E55" s="109" t="s">
        <v>140</v>
      </c>
      <c r="F55" s="109"/>
      <c r="G55" s="109" t="s">
        <v>140</v>
      </c>
      <c r="H55" s="109" t="s">
        <v>140</v>
      </c>
      <c r="I55" s="109" t="s">
        <v>140</v>
      </c>
    </row>
    <row r="56" spans="1:16">
      <c r="B56" s="109" t="s">
        <v>98</v>
      </c>
      <c r="C56" s="109" t="s">
        <v>97</v>
      </c>
      <c r="D56" s="109" t="s">
        <v>140</v>
      </c>
      <c r="E56" s="109" t="s">
        <v>140</v>
      </c>
      <c r="F56" s="109"/>
      <c r="G56" s="109" t="s">
        <v>140</v>
      </c>
      <c r="H56" s="109" t="s">
        <v>140</v>
      </c>
      <c r="I56" s="109" t="s">
        <v>140</v>
      </c>
    </row>
    <row r="57" spans="1:16">
      <c r="B57" s="109" t="s">
        <v>100</v>
      </c>
      <c r="C57" s="109" t="s">
        <v>99</v>
      </c>
      <c r="D57" s="109" t="s">
        <v>140</v>
      </c>
      <c r="E57" s="109" t="s">
        <v>140</v>
      </c>
      <c r="F57" s="109"/>
      <c r="G57" s="109" t="s">
        <v>140</v>
      </c>
      <c r="H57" s="109" t="s">
        <v>140</v>
      </c>
      <c r="I57" s="109" t="s">
        <v>140</v>
      </c>
    </row>
    <row r="58" spans="1:16">
      <c r="B58" s="109" t="s">
        <v>108</v>
      </c>
      <c r="C58" s="109" t="s">
        <v>107</v>
      </c>
      <c r="D58" s="109" t="s">
        <v>140</v>
      </c>
      <c r="E58" s="109" t="s">
        <v>140</v>
      </c>
      <c r="F58" s="109"/>
      <c r="G58" s="109" t="s">
        <v>140</v>
      </c>
      <c r="H58" s="109" t="s">
        <v>140</v>
      </c>
      <c r="I58" s="109" t="s">
        <v>140</v>
      </c>
    </row>
    <row r="59" spans="1:16">
      <c r="B59" s="109" t="s">
        <v>110</v>
      </c>
      <c r="C59" s="109" t="s">
        <v>109</v>
      </c>
      <c r="D59" s="109" t="s">
        <v>140</v>
      </c>
      <c r="E59" s="109" t="s">
        <v>140</v>
      </c>
      <c r="F59" s="109"/>
      <c r="G59" s="109" t="s">
        <v>140</v>
      </c>
      <c r="H59" s="109" t="s">
        <v>140</v>
      </c>
      <c r="I59" s="109" t="s">
        <v>140</v>
      </c>
    </row>
    <row r="60" spans="1:16">
      <c r="B60" s="109" t="s">
        <v>115</v>
      </c>
      <c r="C60" s="109" t="s">
        <v>114</v>
      </c>
      <c r="D60" s="109" t="s">
        <v>140</v>
      </c>
      <c r="E60" s="109" t="s">
        <v>140</v>
      </c>
      <c r="F60" s="109"/>
      <c r="G60" s="109" t="s">
        <v>140</v>
      </c>
      <c r="H60" s="109" t="s">
        <v>140</v>
      </c>
      <c r="I60" s="109" t="s">
        <v>140</v>
      </c>
    </row>
    <row r="61" spans="1:16">
      <c r="B61" s="109" t="s">
        <v>119</v>
      </c>
      <c r="C61" s="109" t="s">
        <v>118</v>
      </c>
      <c r="D61" s="109" t="s">
        <v>140</v>
      </c>
      <c r="E61" s="109" t="s">
        <v>140</v>
      </c>
      <c r="F61" s="109"/>
      <c r="G61" s="109" t="s">
        <v>140</v>
      </c>
      <c r="H61" s="109" t="s">
        <v>140</v>
      </c>
      <c r="I61" s="109" t="s">
        <v>140</v>
      </c>
    </row>
    <row r="62" spans="1:16">
      <c r="B62" s="109" t="s">
        <v>121</v>
      </c>
      <c r="C62" s="109" t="s">
        <v>120</v>
      </c>
      <c r="D62" s="109" t="s">
        <v>140</v>
      </c>
      <c r="E62" s="109" t="s">
        <v>140</v>
      </c>
      <c r="F62" s="109"/>
      <c r="G62" s="109" t="s">
        <v>140</v>
      </c>
      <c r="H62" s="109" t="s">
        <v>140</v>
      </c>
      <c r="I62" s="109" t="s">
        <v>140</v>
      </c>
    </row>
    <row r="63" spans="1:16">
      <c r="B63" s="189" t="s">
        <v>198</v>
      </c>
      <c r="C63" s="189"/>
      <c r="D63" s="190">
        <v>4787628028.6499996</v>
      </c>
      <c r="E63" s="189"/>
      <c r="F63" s="189"/>
      <c r="G63" s="189"/>
      <c r="H63" s="189"/>
      <c r="I63" s="190">
        <v>4787628028.6499996</v>
      </c>
      <c r="L63" s="190">
        <f>SUM(L6:L62)</f>
        <v>571736.93999999994</v>
      </c>
      <c r="M63" s="190">
        <f>SUM(M6:M62)</f>
        <v>571736.93999999994</v>
      </c>
      <c r="O63" s="190">
        <f>SUM(O6:O62)</f>
        <v>-74786072.19000043</v>
      </c>
      <c r="P63" s="190">
        <f>SUM(P6:P62)</f>
        <v>0</v>
      </c>
    </row>
    <row r="64" spans="1:16">
      <c r="B64" s="189" t="s">
        <v>199</v>
      </c>
      <c r="C64" s="189"/>
      <c r="D64" s="190">
        <v>4787628028.6499996</v>
      </c>
      <c r="E64" s="189"/>
      <c r="F64" s="189"/>
      <c r="G64" s="189"/>
      <c r="H64" s="189"/>
      <c r="I64" s="190">
        <v>4787628028.6499996</v>
      </c>
      <c r="M64" s="187">
        <f>+L63-M63</f>
        <v>0</v>
      </c>
    </row>
    <row r="74" spans="3:15">
      <c r="D74" t="s">
        <v>200</v>
      </c>
      <c r="O74" t="s">
        <v>200</v>
      </c>
    </row>
    <row r="75" spans="3:15">
      <c r="C75" t="s">
        <v>8</v>
      </c>
      <c r="D75" s="191">
        <f>SUMIF($A$6:$A$62,C75,$D$6:$D$62)</f>
        <v>4759610083.1000004</v>
      </c>
      <c r="E75" s="187">
        <f>+D6</f>
        <v>4759610083.1000004</v>
      </c>
      <c r="F75" s="187">
        <f>+D75-E75</f>
        <v>0</v>
      </c>
      <c r="N75" t="s">
        <v>8</v>
      </c>
      <c r="O75" s="191">
        <f>SUMIF($A$6:$A$62,N75,$O$6:$O$62)</f>
        <v>4759610083.1000004</v>
      </c>
    </row>
    <row r="76" spans="3:15">
      <c r="C76" t="s">
        <v>55</v>
      </c>
      <c r="D76" s="191">
        <f>SUMIF($A$6:$A$62,C76,$D$6:$D$62)</f>
        <v>-8199317.9699999997</v>
      </c>
      <c r="E76" s="187">
        <f>+D26</f>
        <v>-8199317.9699999997</v>
      </c>
      <c r="F76" s="187">
        <f>+D76-E76</f>
        <v>0</v>
      </c>
      <c r="N76" t="s">
        <v>55</v>
      </c>
      <c r="O76" s="191">
        <f>SUMIF($A$6:$A$62,N76,$O$6:$O$62)</f>
        <v>-8771054.9100000001</v>
      </c>
    </row>
    <row r="77" spans="3:15">
      <c r="C77" t="s">
        <v>75</v>
      </c>
      <c r="D77" s="191">
        <f>SUMIF($A$6:$A$62,C77,$D$6:$D$62)</f>
        <v>-4676052956</v>
      </c>
      <c r="E77" s="187">
        <f>+D34</f>
        <v>-4676052956</v>
      </c>
      <c r="F77" s="187">
        <f>+D77-E77</f>
        <v>0</v>
      </c>
      <c r="N77" t="s">
        <v>75</v>
      </c>
      <c r="O77" s="191">
        <f>SUMIF($A$6:$A$62,N77,$O$6:$O$62)</f>
        <v>-4750839028.1899996</v>
      </c>
    </row>
    <row r="78" spans="3:15">
      <c r="C78" s="192" t="s">
        <v>201</v>
      </c>
      <c r="D78" s="191">
        <f>SUM(D75:D77)</f>
        <v>75357809.130000114</v>
      </c>
      <c r="N78" s="192" t="s">
        <v>201</v>
      </c>
      <c r="O78" s="191">
        <f>SUM(O75:O77)</f>
        <v>0</v>
      </c>
    </row>
    <row r="81" spans="3:15">
      <c r="C81" t="s">
        <v>197</v>
      </c>
      <c r="D81" s="191">
        <f>SUMIF($A$6:$A$62,C81,$D$6:$D$62)</f>
        <v>-95511460.830000013</v>
      </c>
      <c r="E81" s="187">
        <f>+D46</f>
        <v>-95511460.829999998</v>
      </c>
      <c r="F81" s="187">
        <f>+D81-E81</f>
        <v>0</v>
      </c>
      <c r="N81" t="s">
        <v>197</v>
      </c>
      <c r="O81" s="191">
        <f>SUMIF($A$6:$A$62,N81,$O$6:$O$62)</f>
        <v>-95511460.830000013</v>
      </c>
    </row>
    <row r="82" spans="3:15">
      <c r="C82" t="s">
        <v>196</v>
      </c>
      <c r="D82" s="191">
        <f>SUMIF($A$6:$A$62,C82,$D$6:$D$62)</f>
        <v>20153651.699999999</v>
      </c>
      <c r="E82" s="187">
        <f>+D40</f>
        <v>20153651.699999999</v>
      </c>
      <c r="F82" s="187">
        <f>+D82-E82</f>
        <v>0</v>
      </c>
      <c r="N82" t="s">
        <v>196</v>
      </c>
      <c r="O82" s="191">
        <f>SUMIF($A$6:$A$62,N82,$O$6:$O$62)</f>
        <v>20725388.639999997</v>
      </c>
    </row>
    <row r="83" spans="3:15">
      <c r="C83" s="192" t="s">
        <v>201</v>
      </c>
      <c r="D83" s="191">
        <f>-D81-D82</f>
        <v>75357809.13000001</v>
      </c>
      <c r="N83" s="192" t="s">
        <v>201</v>
      </c>
      <c r="O83" s="191">
        <f>-O81-O82</f>
        <v>74786072.190000013</v>
      </c>
    </row>
    <row r="84" spans="3:15">
      <c r="C84" s="193" t="s">
        <v>202</v>
      </c>
      <c r="D84" s="191">
        <f>+D78-D83</f>
        <v>0</v>
      </c>
      <c r="N84" s="193" t="s">
        <v>202</v>
      </c>
      <c r="O84" s="191">
        <f>+O78-O83</f>
        <v>-74786072.190000013</v>
      </c>
    </row>
  </sheetData>
  <autoFilter ref="A4:P64" xr:uid="{37C11612-9212-4E8A-95D2-CB71959EE11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EFBF0-6C77-4677-9198-12B878DC0E22}">
  <sheetPr>
    <tabColor rgb="FFFFFF00"/>
  </sheetPr>
  <dimension ref="A2:N16"/>
  <sheetViews>
    <sheetView showGridLines="0" workbookViewId="0">
      <selection activeCell="C18" sqref="C18"/>
    </sheetView>
  </sheetViews>
  <sheetFormatPr baseColWidth="10" defaultColWidth="11.44140625" defaultRowHeight="14.4"/>
  <cols>
    <col min="1" max="1" width="6.88671875" bestFit="1" customWidth="1"/>
    <col min="2" max="2" width="41.6640625" bestFit="1" customWidth="1"/>
    <col min="3" max="3" width="61.88671875" bestFit="1" customWidth="1"/>
  </cols>
  <sheetData>
    <row r="2" spans="1:14" ht="15" thickBot="1">
      <c r="A2" s="194" t="s">
        <v>188</v>
      </c>
      <c r="B2" s="194" t="s">
        <v>5</v>
      </c>
      <c r="C2" s="194" t="s">
        <v>5</v>
      </c>
      <c r="D2" s="195" t="s">
        <v>203</v>
      </c>
      <c r="E2" s="194" t="s">
        <v>204</v>
      </c>
    </row>
    <row r="3" spans="1:14" ht="15" thickTop="1">
      <c r="A3" s="196"/>
      <c r="B3" s="197"/>
      <c r="D3" s="198"/>
      <c r="E3" s="199"/>
      <c r="I3" s="200">
        <v>45290</v>
      </c>
      <c r="J3" s="201"/>
      <c r="K3" s="201"/>
      <c r="L3" s="201"/>
      <c r="M3" s="202">
        <v>259880.42666666667</v>
      </c>
      <c r="N3" s="202">
        <v>25988.043333333335</v>
      </c>
    </row>
    <row r="4" spans="1:14">
      <c r="A4" s="203"/>
      <c r="B4" s="204" t="s">
        <v>98</v>
      </c>
      <c r="D4" s="198">
        <v>519760.85333333333</v>
      </c>
      <c r="E4" s="205"/>
      <c r="I4" s="200">
        <v>45291</v>
      </c>
      <c r="J4" s="201"/>
      <c r="K4" s="201"/>
      <c r="L4" s="201"/>
      <c r="M4" s="202">
        <v>259880.42666666667</v>
      </c>
      <c r="N4" s="202">
        <v>25988.043333333335</v>
      </c>
    </row>
    <row r="5" spans="1:14">
      <c r="A5" s="203"/>
      <c r="B5" s="204" t="s">
        <v>100</v>
      </c>
      <c r="D5" s="198">
        <v>51976.08666666667</v>
      </c>
      <c r="E5" s="205"/>
      <c r="M5" s="191">
        <f>SUM(M3:M4)</f>
        <v>519760.85333333333</v>
      </c>
      <c r="N5" s="187">
        <f>SUM(N3:N4)</f>
        <v>51976.08666666667</v>
      </c>
    </row>
    <row r="6" spans="1:14">
      <c r="A6" s="203"/>
      <c r="B6" s="204"/>
      <c r="C6" s="109" t="s">
        <v>69</v>
      </c>
      <c r="D6" s="198"/>
      <c r="E6" s="205">
        <v>519760.85333333333</v>
      </c>
    </row>
    <row r="7" spans="1:14">
      <c r="A7" s="203"/>
      <c r="B7" s="204"/>
      <c r="C7" s="109" t="s">
        <v>71</v>
      </c>
      <c r="D7" s="198"/>
      <c r="E7" s="205">
        <v>51976.08666666667</v>
      </c>
    </row>
    <row r="8" spans="1:14">
      <c r="A8" s="203"/>
      <c r="B8" s="204"/>
      <c r="D8" s="198"/>
      <c r="E8" s="205"/>
    </row>
    <row r="9" spans="1:14">
      <c r="A9" s="203"/>
      <c r="B9" s="204" t="s">
        <v>205</v>
      </c>
      <c r="D9" s="198"/>
      <c r="E9" s="205"/>
    </row>
    <row r="10" spans="1:14" ht="15" thickBot="1">
      <c r="A10" s="206"/>
      <c r="B10" s="207"/>
      <c r="C10" s="208"/>
      <c r="D10" s="209">
        <f>SUM(D4:D9)</f>
        <v>571736.93999999994</v>
      </c>
      <c r="E10" s="209">
        <f>SUM(E4:E9)</f>
        <v>571736.93999999994</v>
      </c>
    </row>
    <row r="11" spans="1:14" ht="15" thickTop="1">
      <c r="A11" s="203"/>
      <c r="B11" s="204"/>
      <c r="D11" s="198"/>
      <c r="E11" s="205"/>
    </row>
    <row r="12" spans="1:14">
      <c r="A12" s="203"/>
      <c r="B12" s="204"/>
      <c r="D12" s="198"/>
      <c r="E12" s="205"/>
    </row>
    <row r="13" spans="1:14">
      <c r="A13" s="203"/>
      <c r="B13" s="204"/>
      <c r="D13" s="198"/>
      <c r="E13" s="205"/>
    </row>
    <row r="14" spans="1:14">
      <c r="A14" s="203"/>
      <c r="B14" s="204"/>
      <c r="D14" s="198"/>
      <c r="E14" s="205"/>
    </row>
    <row r="15" spans="1:14">
      <c r="A15" s="203"/>
      <c r="B15" s="210"/>
      <c r="D15" s="211"/>
      <c r="E15" s="212"/>
    </row>
    <row r="16" spans="1:14">
      <c r="D16" s="191"/>
      <c r="E16" s="19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DECA1-BDC2-40F6-93CA-C78CDC81C49D}">
  <sheetPr>
    <tabColor rgb="FFFFFF00"/>
  </sheetPr>
  <dimension ref="A1:G17"/>
  <sheetViews>
    <sheetView workbookViewId="0">
      <selection activeCell="I14" sqref="I14"/>
    </sheetView>
  </sheetViews>
  <sheetFormatPr baseColWidth="10" defaultColWidth="11.44140625" defaultRowHeight="14.4"/>
  <cols>
    <col min="2" max="2" width="13.33203125" customWidth="1"/>
    <col min="3" max="3" width="55.6640625" customWidth="1"/>
    <col min="4" max="4" width="19.6640625" customWidth="1"/>
    <col min="5" max="5" width="20.33203125" customWidth="1"/>
    <col min="6" max="6" width="13.5546875" customWidth="1"/>
  </cols>
  <sheetData>
    <row r="1" spans="1:7" ht="15" thickBot="1"/>
    <row r="2" spans="1:7" ht="40.200000000000003" thickBot="1">
      <c r="A2" s="251"/>
      <c r="B2" s="252" t="s">
        <v>206</v>
      </c>
      <c r="C2" s="253" t="s">
        <v>207</v>
      </c>
      <c r="D2" s="253" t="s">
        <v>208</v>
      </c>
      <c r="E2" s="253" t="s">
        <v>209</v>
      </c>
      <c r="F2" s="254" t="s">
        <v>210</v>
      </c>
      <c r="G2" s="251"/>
    </row>
    <row r="3" spans="1:7">
      <c r="A3" s="255"/>
      <c r="B3" s="375" t="s">
        <v>179</v>
      </c>
      <c r="C3" s="256" t="s">
        <v>211</v>
      </c>
      <c r="D3" s="257">
        <v>1162878.7964939999</v>
      </c>
      <c r="E3" s="258">
        <v>166812908669.76999</v>
      </c>
      <c r="F3" s="259">
        <v>547</v>
      </c>
      <c r="G3" s="255"/>
    </row>
    <row r="4" spans="1:7">
      <c r="A4" s="255"/>
      <c r="B4" s="376"/>
      <c r="C4" s="260" t="s">
        <v>212</v>
      </c>
      <c r="D4" s="261">
        <v>107.865396</v>
      </c>
      <c r="E4" s="262">
        <v>24825685.989999998</v>
      </c>
      <c r="F4" s="263">
        <v>306</v>
      </c>
      <c r="G4" s="255"/>
    </row>
    <row r="5" spans="1:7">
      <c r="A5" s="255"/>
      <c r="B5" s="376"/>
      <c r="C5" s="260" t="s">
        <v>213</v>
      </c>
      <c r="D5" s="261">
        <v>1042.8633649999999</v>
      </c>
      <c r="E5" s="262">
        <v>1224321.5900000001</v>
      </c>
      <c r="F5" s="263">
        <v>47</v>
      </c>
      <c r="G5" s="255"/>
    </row>
    <row r="6" spans="1:7">
      <c r="A6" s="255"/>
      <c r="B6" s="376"/>
      <c r="C6" s="260" t="s">
        <v>214</v>
      </c>
      <c r="D6" s="261">
        <v>990.35434699999996</v>
      </c>
      <c r="E6" s="262">
        <v>1494444.71</v>
      </c>
      <c r="F6" s="263">
        <v>48</v>
      </c>
      <c r="G6" s="255"/>
    </row>
    <row r="7" spans="1:7" ht="15" thickBot="1">
      <c r="A7" s="255"/>
      <c r="B7" s="377"/>
      <c r="C7" s="264" t="s">
        <v>215</v>
      </c>
      <c r="D7" s="265">
        <v>100577.596251</v>
      </c>
      <c r="E7" s="266">
        <v>4110028816.9499998</v>
      </c>
      <c r="F7" s="267">
        <v>18</v>
      </c>
      <c r="G7" s="255"/>
    </row>
    <row r="8" spans="1:7">
      <c r="A8" s="255"/>
      <c r="B8" s="375" t="s">
        <v>180</v>
      </c>
      <c r="C8" s="256" t="s">
        <v>211</v>
      </c>
      <c r="D8" s="257">
        <v>1168654.193927</v>
      </c>
      <c r="E8" s="258">
        <v>174442331821.42001</v>
      </c>
      <c r="F8" s="259">
        <v>581</v>
      </c>
      <c r="G8" s="255"/>
    </row>
    <row r="9" spans="1:7">
      <c r="A9" s="255"/>
      <c r="B9" s="376"/>
      <c r="C9" s="260" t="s">
        <v>212</v>
      </c>
      <c r="D9" s="261">
        <v>108.143894</v>
      </c>
      <c r="E9" s="262">
        <v>21321601.640000001</v>
      </c>
      <c r="F9" s="263">
        <v>311</v>
      </c>
      <c r="G9" s="255"/>
    </row>
    <row r="10" spans="1:7">
      <c r="A10" s="255"/>
      <c r="B10" s="376"/>
      <c r="C10" s="260" t="s">
        <v>213</v>
      </c>
      <c r="D10" s="261">
        <v>1047.7144209999999</v>
      </c>
      <c r="E10" s="262">
        <v>1230016.73</v>
      </c>
      <c r="F10" s="263">
        <v>47</v>
      </c>
      <c r="G10" s="255"/>
    </row>
    <row r="11" spans="1:7">
      <c r="A11" s="255"/>
      <c r="B11" s="376"/>
      <c r="C11" s="260" t="s">
        <v>214</v>
      </c>
      <c r="D11" s="261">
        <v>989.73383799999999</v>
      </c>
      <c r="E11" s="262">
        <v>1503405.7</v>
      </c>
      <c r="F11" s="263">
        <v>48</v>
      </c>
      <c r="G11" s="255"/>
    </row>
    <row r="12" spans="1:7" ht="15" thickBot="1">
      <c r="A12" s="255"/>
      <c r="B12" s="377"/>
      <c r="C12" s="264" t="s">
        <v>215</v>
      </c>
      <c r="D12" s="265">
        <v>101324.96798</v>
      </c>
      <c r="E12" s="266">
        <v>4368062171.1999998</v>
      </c>
      <c r="F12" s="267">
        <v>22</v>
      </c>
      <c r="G12" s="255"/>
    </row>
    <row r="13" spans="1:7">
      <c r="A13" s="255"/>
      <c r="B13" s="375" t="s">
        <v>181</v>
      </c>
      <c r="C13" s="256" t="s">
        <v>211</v>
      </c>
      <c r="D13" s="257">
        <v>1174117.8421740001</v>
      </c>
      <c r="E13" s="258">
        <v>185619123960.73001</v>
      </c>
      <c r="F13" s="259">
        <v>597</v>
      </c>
      <c r="G13" s="255"/>
    </row>
    <row r="14" spans="1:7">
      <c r="A14" s="255"/>
      <c r="B14" s="376"/>
      <c r="C14" s="260" t="s">
        <v>212</v>
      </c>
      <c r="D14" s="261">
        <v>108.41725700000001</v>
      </c>
      <c r="E14" s="262">
        <v>24187306.609999999</v>
      </c>
      <c r="F14" s="263">
        <v>328</v>
      </c>
      <c r="G14" s="255"/>
    </row>
    <row r="15" spans="1:7">
      <c r="A15" s="255"/>
      <c r="B15" s="376"/>
      <c r="C15" s="260" t="s">
        <v>213</v>
      </c>
      <c r="D15" s="261">
        <v>1052.4330239999999</v>
      </c>
      <c r="E15" s="262">
        <v>1235556.3700000001</v>
      </c>
      <c r="F15" s="263">
        <v>47</v>
      </c>
      <c r="G15" s="255"/>
    </row>
    <row r="16" spans="1:7">
      <c r="A16" s="255"/>
      <c r="B16" s="376"/>
      <c r="C16" s="260" t="s">
        <v>214</v>
      </c>
      <c r="D16" s="261">
        <v>988.17083100000002</v>
      </c>
      <c r="E16" s="262">
        <v>1510913.2</v>
      </c>
      <c r="F16" s="263">
        <v>48</v>
      </c>
      <c r="G16" s="255"/>
    </row>
    <row r="17" spans="1:7" ht="15" thickBot="1">
      <c r="A17" s="255"/>
      <c r="B17" s="377"/>
      <c r="C17" s="264" t="s">
        <v>215</v>
      </c>
      <c r="D17" s="265">
        <v>102051.663527</v>
      </c>
      <c r="E17" s="266">
        <v>4751410449.1300001</v>
      </c>
      <c r="F17" s="267">
        <v>29</v>
      </c>
      <c r="G17" s="255"/>
    </row>
  </sheetData>
  <mergeCells count="3">
    <mergeCell ref="B3:B7"/>
    <mergeCell ref="B8:B12"/>
    <mergeCell ref="B13:B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zoomScale="70" zoomScaleNormal="70" workbookViewId="0">
      <selection activeCell="H15" sqref="H15"/>
    </sheetView>
  </sheetViews>
  <sheetFormatPr baseColWidth="10" defaultColWidth="11.5546875" defaultRowHeight="13.8"/>
  <cols>
    <col min="1" max="1" width="2.6640625" style="85" customWidth="1"/>
    <col min="2" max="2" width="11.5546875" style="85"/>
    <col min="3" max="3" width="5" style="85" customWidth="1"/>
    <col min="4" max="11" width="11.5546875" style="85"/>
    <col min="12" max="12" width="13.6640625" style="85" customWidth="1"/>
    <col min="13" max="13" width="11.5546875" style="85"/>
    <col min="14" max="14" width="14.44140625" style="85" customWidth="1"/>
    <col min="15" max="16384" width="11.5546875" style="85"/>
  </cols>
  <sheetData>
    <row r="1" spans="2:14">
      <c r="B1" s="86"/>
      <c r="C1" s="86"/>
      <c r="D1" s="86"/>
      <c r="E1" s="86"/>
      <c r="F1" s="86"/>
      <c r="G1" s="86"/>
      <c r="H1" s="86"/>
      <c r="I1" s="86"/>
      <c r="J1" s="86"/>
      <c r="K1" s="86"/>
      <c r="L1" s="86"/>
      <c r="M1" s="86"/>
      <c r="N1" s="86"/>
    </row>
    <row r="2" spans="2:14" ht="24.6" customHeight="1">
      <c r="B2" s="314"/>
      <c r="C2" s="314"/>
      <c r="D2" s="379" t="s">
        <v>216</v>
      </c>
      <c r="E2" s="379"/>
      <c r="F2" s="379"/>
      <c r="G2" s="379"/>
      <c r="H2" s="379"/>
      <c r="I2" s="379"/>
      <c r="J2" s="379"/>
      <c r="K2" s="379"/>
      <c r="L2" s="379"/>
      <c r="M2" s="379"/>
      <c r="N2" s="379"/>
    </row>
    <row r="3" spans="2:14" ht="24.6" customHeight="1">
      <c r="B3" s="314"/>
      <c r="C3" s="314"/>
      <c r="D3" s="379"/>
      <c r="E3" s="379"/>
      <c r="F3" s="379"/>
      <c r="G3" s="379"/>
      <c r="H3" s="379"/>
      <c r="I3" s="379"/>
      <c r="J3" s="379"/>
      <c r="K3" s="379"/>
      <c r="L3" s="379"/>
      <c r="M3" s="379"/>
      <c r="N3" s="379"/>
    </row>
    <row r="4" spans="2:14" ht="24.6" customHeight="1">
      <c r="B4" s="314"/>
      <c r="C4" s="314"/>
      <c r="D4" s="379"/>
      <c r="E4" s="379"/>
      <c r="F4" s="379"/>
      <c r="G4" s="379"/>
      <c r="H4" s="379"/>
      <c r="I4" s="379"/>
      <c r="J4" s="379"/>
      <c r="K4" s="379"/>
      <c r="L4" s="379"/>
      <c r="M4" s="379"/>
      <c r="N4" s="379"/>
    </row>
    <row r="5" spans="2:14" ht="24.6" customHeight="1">
      <c r="B5" s="314"/>
      <c r="C5" s="314"/>
      <c r="D5" s="379"/>
      <c r="E5" s="379"/>
      <c r="F5" s="379"/>
      <c r="G5" s="379"/>
      <c r="H5" s="379"/>
      <c r="I5" s="379"/>
      <c r="J5" s="379"/>
      <c r="K5" s="379"/>
      <c r="L5" s="379"/>
      <c r="M5" s="379"/>
      <c r="N5" s="379"/>
    </row>
    <row r="6" spans="2:14" ht="24.6" customHeight="1">
      <c r="B6" s="314"/>
      <c r="C6" s="314"/>
      <c r="D6" s="379"/>
      <c r="E6" s="379"/>
      <c r="F6" s="379"/>
      <c r="G6" s="379"/>
      <c r="H6" s="379"/>
      <c r="I6" s="379"/>
      <c r="J6" s="379"/>
      <c r="K6" s="379"/>
      <c r="L6" s="379"/>
      <c r="M6" s="379"/>
      <c r="N6" s="379"/>
    </row>
    <row r="7" spans="2:14" ht="24.6" customHeight="1">
      <c r="B7" s="314"/>
      <c r="C7" s="314"/>
      <c r="D7" s="379"/>
      <c r="E7" s="379"/>
      <c r="F7" s="379"/>
      <c r="G7" s="379"/>
      <c r="H7" s="379"/>
      <c r="I7" s="379"/>
      <c r="J7" s="379"/>
      <c r="K7" s="379"/>
      <c r="L7" s="379"/>
      <c r="M7" s="379"/>
      <c r="N7" s="379"/>
    </row>
    <row r="8" spans="2:14" ht="13.95" customHeight="1">
      <c r="B8" s="314"/>
      <c r="C8" s="314"/>
      <c r="D8" s="379"/>
      <c r="E8" s="379"/>
      <c r="F8" s="379"/>
      <c r="G8" s="379"/>
      <c r="H8" s="379"/>
      <c r="I8" s="379"/>
      <c r="J8" s="379"/>
      <c r="K8" s="379"/>
      <c r="L8" s="379"/>
      <c r="M8" s="379"/>
      <c r="N8" s="379"/>
    </row>
    <row r="9" spans="2:14" ht="20.399999999999999" customHeight="1">
      <c r="B9" s="314"/>
      <c r="C9" s="314"/>
      <c r="D9" s="379"/>
      <c r="E9" s="379"/>
      <c r="F9" s="379"/>
      <c r="G9" s="379"/>
      <c r="H9" s="379"/>
      <c r="I9" s="379"/>
      <c r="J9" s="379"/>
      <c r="K9" s="379"/>
      <c r="L9" s="379"/>
      <c r="M9" s="379"/>
      <c r="N9" s="379"/>
    </row>
    <row r="10" spans="2:14" ht="20.399999999999999" customHeight="1"/>
    <row r="11" spans="2:14" ht="23.4">
      <c r="B11" s="378" t="s">
        <v>217</v>
      </c>
      <c r="C11" s="378"/>
      <c r="D11" s="378"/>
      <c r="E11" s="378"/>
      <c r="F11" s="378"/>
      <c r="G11" s="378"/>
      <c r="H11" s="378"/>
      <c r="I11" s="378"/>
      <c r="J11" s="378"/>
      <c r="K11" s="378"/>
      <c r="L11" s="378"/>
      <c r="M11" s="378"/>
      <c r="N11" s="378"/>
    </row>
    <row r="12" spans="2:14">
      <c r="B12" s="87"/>
      <c r="C12" s="87"/>
      <c r="D12" s="87"/>
      <c r="E12" s="87"/>
      <c r="F12" s="87"/>
      <c r="G12" s="87"/>
      <c r="H12" s="87"/>
      <c r="I12" s="87"/>
      <c r="J12" s="87"/>
      <c r="K12" s="87"/>
      <c r="L12" s="87"/>
      <c r="M12" s="87"/>
      <c r="N12" s="87"/>
    </row>
    <row r="13" spans="2:14">
      <c r="B13" s="87"/>
      <c r="C13" s="87"/>
      <c r="D13" s="87"/>
      <c r="E13" s="87"/>
      <c r="F13" s="87"/>
      <c r="G13" s="87"/>
      <c r="H13" s="87"/>
      <c r="I13" s="87"/>
      <c r="J13" s="87"/>
      <c r="K13" s="87"/>
      <c r="L13" s="87"/>
      <c r="M13" s="87"/>
      <c r="N13" s="87"/>
    </row>
    <row r="14" spans="2:14" ht="15.6">
      <c r="B14" s="88"/>
      <c r="C14" s="88"/>
      <c r="D14" s="88"/>
      <c r="E14" s="88"/>
      <c r="F14" s="88"/>
      <c r="G14" s="88"/>
      <c r="H14" s="89"/>
      <c r="I14" s="88"/>
      <c r="J14" s="88"/>
      <c r="K14" s="89"/>
      <c r="L14" s="89"/>
      <c r="M14" s="90" t="s">
        <v>218</v>
      </c>
      <c r="N14" s="88"/>
    </row>
    <row r="15" spans="2:14">
      <c r="B15" s="88"/>
      <c r="C15" s="88"/>
      <c r="D15" s="88"/>
      <c r="E15" s="88"/>
      <c r="F15" s="88"/>
      <c r="G15" s="88"/>
      <c r="H15" s="89"/>
      <c r="I15" s="88"/>
      <c r="J15" s="88"/>
      <c r="K15" s="89"/>
      <c r="L15" s="89"/>
      <c r="M15" s="91"/>
      <c r="N15" s="88"/>
    </row>
    <row r="16" spans="2:14" ht="16.8">
      <c r="B16" s="88"/>
      <c r="C16" s="92"/>
      <c r="D16" s="92" t="s">
        <v>219</v>
      </c>
      <c r="E16" s="93"/>
      <c r="F16" s="94"/>
      <c r="G16" s="94"/>
      <c r="H16" s="95"/>
      <c r="I16" s="88"/>
      <c r="J16" s="88"/>
      <c r="K16" s="88"/>
      <c r="L16" s="95"/>
      <c r="M16" s="102" t="s">
        <v>220</v>
      </c>
      <c r="N16" s="88"/>
    </row>
    <row r="17" spans="2:14" ht="16.8">
      <c r="B17" s="88"/>
      <c r="C17" s="92"/>
      <c r="D17" s="92"/>
      <c r="E17" s="93"/>
      <c r="F17" s="94"/>
      <c r="G17" s="94"/>
      <c r="H17" s="96"/>
      <c r="I17" s="88"/>
      <c r="J17" s="88"/>
      <c r="K17" s="88"/>
      <c r="L17" s="96"/>
      <c r="M17" s="97"/>
      <c r="N17" s="88"/>
    </row>
    <row r="18" spans="2:14" ht="16.8">
      <c r="B18" s="88"/>
      <c r="C18" s="92"/>
      <c r="D18" s="92" t="s">
        <v>221</v>
      </c>
      <c r="E18" s="93"/>
      <c r="F18" s="94"/>
      <c r="G18" s="94"/>
      <c r="H18" s="95"/>
      <c r="I18" s="88"/>
      <c r="J18" s="88"/>
      <c r="K18" s="88"/>
      <c r="L18" s="95"/>
      <c r="M18" s="102" t="s">
        <v>222</v>
      </c>
      <c r="N18" s="88"/>
    </row>
    <row r="19" spans="2:14" ht="16.8">
      <c r="B19" s="88"/>
      <c r="C19" s="92"/>
      <c r="D19" s="92"/>
      <c r="E19" s="93"/>
      <c r="F19" s="94"/>
      <c r="G19" s="94"/>
      <c r="H19" s="96"/>
      <c r="I19" s="88"/>
      <c r="J19" s="88"/>
      <c r="K19" s="88"/>
      <c r="L19" s="96"/>
      <c r="M19" s="97"/>
      <c r="N19" s="88"/>
    </row>
    <row r="20" spans="2:14" s="98" customFormat="1" ht="16.8">
      <c r="B20" s="88"/>
      <c r="C20" s="92"/>
      <c r="D20" s="92" t="s">
        <v>223</v>
      </c>
      <c r="E20" s="93"/>
      <c r="F20" s="94"/>
      <c r="G20" s="94"/>
      <c r="H20" s="95"/>
      <c r="I20" s="88"/>
      <c r="J20" s="88"/>
      <c r="K20" s="88"/>
      <c r="L20" s="95"/>
      <c r="M20" s="102" t="s">
        <v>224</v>
      </c>
      <c r="N20" s="88"/>
    </row>
    <row r="21" spans="2:14" s="98" customFormat="1" ht="16.8">
      <c r="B21" s="88"/>
      <c r="C21" s="92"/>
      <c r="D21" s="92"/>
      <c r="E21" s="93"/>
      <c r="F21" s="94"/>
      <c r="G21" s="94"/>
      <c r="H21" s="96"/>
      <c r="I21" s="88"/>
      <c r="J21" s="88"/>
      <c r="K21" s="88"/>
      <c r="L21" s="96"/>
      <c r="M21" s="97"/>
      <c r="N21" s="88"/>
    </row>
    <row r="22" spans="2:14" s="98" customFormat="1" ht="16.8">
      <c r="B22" s="88"/>
      <c r="C22" s="92"/>
      <c r="D22" s="92" t="s">
        <v>225</v>
      </c>
      <c r="E22" s="93"/>
      <c r="F22" s="94"/>
      <c r="G22" s="94"/>
      <c r="H22" s="95"/>
      <c r="I22" s="88"/>
      <c r="J22" s="88"/>
      <c r="K22" s="88"/>
      <c r="L22" s="95"/>
      <c r="M22" s="102" t="s">
        <v>226</v>
      </c>
      <c r="N22" s="88"/>
    </row>
    <row r="23" spans="2:14" s="98" customFormat="1" ht="16.8">
      <c r="B23" s="88"/>
      <c r="C23" s="92"/>
      <c r="D23" s="92"/>
      <c r="E23" s="93"/>
      <c r="F23" s="94"/>
      <c r="G23" s="94"/>
      <c r="H23" s="96"/>
      <c r="I23" s="88"/>
      <c r="J23" s="88"/>
      <c r="K23" s="88"/>
      <c r="L23" s="96"/>
      <c r="M23" s="97"/>
      <c r="N23" s="88"/>
    </row>
    <row r="24" spans="2:14" s="98" customFormat="1" ht="16.8">
      <c r="B24" s="88"/>
      <c r="C24" s="92"/>
      <c r="D24" s="92" t="s">
        <v>227</v>
      </c>
      <c r="E24" s="93"/>
      <c r="F24" s="94"/>
      <c r="G24" s="94"/>
      <c r="H24" s="95"/>
      <c r="I24" s="88"/>
      <c r="J24" s="88"/>
      <c r="K24" s="88"/>
      <c r="L24" s="99"/>
      <c r="M24" s="102" t="s">
        <v>228</v>
      </c>
      <c r="N24" s="88"/>
    </row>
    <row r="25" spans="2:14" s="98" customFormat="1" ht="16.8">
      <c r="B25" s="88"/>
      <c r="C25" s="92"/>
      <c r="D25" s="92"/>
      <c r="E25" s="93"/>
      <c r="F25" s="94"/>
      <c r="G25" s="94"/>
      <c r="H25" s="96"/>
      <c r="I25" s="88"/>
      <c r="J25" s="88"/>
      <c r="K25" s="88"/>
      <c r="L25" s="96"/>
      <c r="M25" s="97"/>
      <c r="N25" s="88"/>
    </row>
    <row r="26" spans="2:14" s="98" customFormat="1" ht="16.8">
      <c r="B26" s="88"/>
      <c r="C26" s="92"/>
      <c r="D26" s="92" t="s">
        <v>229</v>
      </c>
      <c r="E26" s="93"/>
      <c r="F26" s="94"/>
      <c r="G26" s="94"/>
      <c r="H26" s="95"/>
      <c r="I26" s="88"/>
      <c r="J26" s="88"/>
      <c r="K26" s="88"/>
      <c r="L26" s="99"/>
      <c r="M26" s="102" t="s">
        <v>230</v>
      </c>
      <c r="N26" s="88"/>
    </row>
    <row r="27" spans="2:14" s="98" customFormat="1" ht="16.8">
      <c r="B27" s="88"/>
      <c r="C27" s="100"/>
      <c r="D27" s="100"/>
      <c r="E27" s="93"/>
      <c r="F27" s="94"/>
      <c r="G27" s="94"/>
      <c r="H27" s="95"/>
      <c r="I27" s="88"/>
      <c r="J27" s="88"/>
      <c r="K27" s="88"/>
      <c r="L27" s="101"/>
      <c r="M27" s="94"/>
      <c r="N27" s="88"/>
    </row>
    <row r="28" spans="2:14" s="98" customFormat="1" ht="16.8">
      <c r="B28" s="88"/>
      <c r="C28" s="100"/>
      <c r="D28" s="100"/>
      <c r="E28" s="93"/>
      <c r="F28" s="94"/>
      <c r="G28" s="94"/>
      <c r="H28" s="95"/>
      <c r="I28" s="88"/>
      <c r="J28" s="88"/>
      <c r="K28" s="88"/>
      <c r="L28" s="101"/>
      <c r="M28" s="94"/>
      <c r="N28" s="88"/>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E4BB-4632-4439-9F6E-ADE2646B7E9C}">
  <sheetPr>
    <tabColor rgb="FF00FF00"/>
  </sheetPr>
  <dimension ref="A1:D12"/>
  <sheetViews>
    <sheetView topLeftCell="A2" zoomScale="80" zoomScaleNormal="80" workbookViewId="0">
      <pane ySplit="4" topLeftCell="A6" activePane="bottomLeft" state="frozen"/>
      <selection activeCell="H16" sqref="H16"/>
      <selection pane="bottomLeft" activeCell="A8" sqref="A8"/>
    </sheetView>
  </sheetViews>
  <sheetFormatPr baseColWidth="10" defaultColWidth="11.44140625" defaultRowHeight="14.4"/>
  <cols>
    <col min="1" max="1" width="63.6640625" bestFit="1" customWidth="1"/>
    <col min="2" max="2" width="21.6640625" bestFit="1" customWidth="1"/>
    <col min="3" max="3" width="18" customWidth="1"/>
    <col min="4" max="255" width="11.5546875"/>
    <col min="256" max="256" width="63.6640625" bestFit="1" customWidth="1"/>
    <col min="257" max="257" width="20.109375" bestFit="1" customWidth="1"/>
    <col min="258" max="258" width="12.33203125" bestFit="1" customWidth="1"/>
    <col min="259" max="511" width="11.5546875"/>
    <col min="512" max="512" width="63.6640625" bestFit="1" customWidth="1"/>
    <col min="513" max="513" width="20.109375" bestFit="1" customWidth="1"/>
    <col min="514" max="514" width="12.33203125" bestFit="1" customWidth="1"/>
    <col min="515" max="767" width="11.5546875"/>
    <col min="768" max="768" width="63.6640625" bestFit="1" customWidth="1"/>
    <col min="769" max="769" width="20.109375" bestFit="1" customWidth="1"/>
    <col min="770" max="770" width="12.33203125" bestFit="1" customWidth="1"/>
    <col min="771" max="1023" width="11.5546875"/>
    <col min="1024" max="1024" width="63.6640625" bestFit="1" customWidth="1"/>
    <col min="1025" max="1025" width="20.109375" bestFit="1" customWidth="1"/>
    <col min="1026" max="1026" width="12.33203125" bestFit="1" customWidth="1"/>
    <col min="1027" max="1279" width="11.5546875"/>
    <col min="1280" max="1280" width="63.6640625" bestFit="1" customWidth="1"/>
    <col min="1281" max="1281" width="20.109375" bestFit="1" customWidth="1"/>
    <col min="1282" max="1282" width="12.33203125" bestFit="1" customWidth="1"/>
    <col min="1283" max="1535" width="11.5546875"/>
    <col min="1536" max="1536" width="63.6640625" bestFit="1" customWidth="1"/>
    <col min="1537" max="1537" width="20.109375" bestFit="1" customWidth="1"/>
    <col min="1538" max="1538" width="12.33203125" bestFit="1" customWidth="1"/>
    <col min="1539" max="1791" width="11.5546875"/>
    <col min="1792" max="1792" width="63.6640625" bestFit="1" customWidth="1"/>
    <col min="1793" max="1793" width="20.109375" bestFit="1" customWidth="1"/>
    <col min="1794" max="1794" width="12.33203125" bestFit="1" customWidth="1"/>
    <col min="1795" max="2047" width="11.5546875"/>
    <col min="2048" max="2048" width="63.6640625" bestFit="1" customWidth="1"/>
    <col min="2049" max="2049" width="20.109375" bestFit="1" customWidth="1"/>
    <col min="2050" max="2050" width="12.33203125" bestFit="1" customWidth="1"/>
    <col min="2051" max="2303" width="11.5546875"/>
    <col min="2304" max="2304" width="63.6640625" bestFit="1" customWidth="1"/>
    <col min="2305" max="2305" width="20.109375" bestFit="1" customWidth="1"/>
    <col min="2306" max="2306" width="12.33203125" bestFit="1" customWidth="1"/>
    <col min="2307" max="2559" width="11.5546875"/>
    <col min="2560" max="2560" width="63.6640625" bestFit="1" customWidth="1"/>
    <col min="2561" max="2561" width="20.109375" bestFit="1" customWidth="1"/>
    <col min="2562" max="2562" width="12.33203125" bestFit="1" customWidth="1"/>
    <col min="2563" max="2815" width="11.5546875"/>
    <col min="2816" max="2816" width="63.6640625" bestFit="1" customWidth="1"/>
    <col min="2817" max="2817" width="20.109375" bestFit="1" customWidth="1"/>
    <col min="2818" max="2818" width="12.33203125" bestFit="1" customWidth="1"/>
    <col min="2819" max="3071" width="11.5546875"/>
    <col min="3072" max="3072" width="63.6640625" bestFit="1" customWidth="1"/>
    <col min="3073" max="3073" width="20.109375" bestFit="1" customWidth="1"/>
    <col min="3074" max="3074" width="12.33203125" bestFit="1" customWidth="1"/>
    <col min="3075" max="3327" width="11.5546875"/>
    <col min="3328" max="3328" width="63.6640625" bestFit="1" customWidth="1"/>
    <col min="3329" max="3329" width="20.109375" bestFit="1" customWidth="1"/>
    <col min="3330" max="3330" width="12.33203125" bestFit="1" customWidth="1"/>
    <col min="3331" max="3583" width="11.5546875"/>
    <col min="3584" max="3584" width="63.6640625" bestFit="1" customWidth="1"/>
    <col min="3585" max="3585" width="20.109375" bestFit="1" customWidth="1"/>
    <col min="3586" max="3586" width="12.33203125" bestFit="1" customWidth="1"/>
    <col min="3587" max="3839" width="11.5546875"/>
    <col min="3840" max="3840" width="63.6640625" bestFit="1" customWidth="1"/>
    <col min="3841" max="3841" width="20.109375" bestFit="1" customWidth="1"/>
    <col min="3842" max="3842" width="12.33203125" bestFit="1" customWidth="1"/>
    <col min="3843" max="4095" width="11.5546875"/>
    <col min="4096" max="4096" width="63.6640625" bestFit="1" customWidth="1"/>
    <col min="4097" max="4097" width="20.109375" bestFit="1" customWidth="1"/>
    <col min="4098" max="4098" width="12.33203125" bestFit="1" customWidth="1"/>
    <col min="4099" max="4351" width="11.5546875"/>
    <col min="4352" max="4352" width="63.6640625" bestFit="1" customWidth="1"/>
    <col min="4353" max="4353" width="20.109375" bestFit="1" customWidth="1"/>
    <col min="4354" max="4354" width="12.33203125" bestFit="1" customWidth="1"/>
    <col min="4355" max="4607" width="11.5546875"/>
    <col min="4608" max="4608" width="63.6640625" bestFit="1" customWidth="1"/>
    <col min="4609" max="4609" width="20.109375" bestFit="1" customWidth="1"/>
    <col min="4610" max="4610" width="12.33203125" bestFit="1" customWidth="1"/>
    <col min="4611" max="4863" width="11.5546875"/>
    <col min="4864" max="4864" width="63.6640625" bestFit="1" customWidth="1"/>
    <col min="4865" max="4865" width="20.109375" bestFit="1" customWidth="1"/>
    <col min="4866" max="4866" width="12.33203125" bestFit="1" customWidth="1"/>
    <col min="4867" max="5119" width="11.5546875"/>
    <col min="5120" max="5120" width="63.6640625" bestFit="1" customWidth="1"/>
    <col min="5121" max="5121" width="20.109375" bestFit="1" customWidth="1"/>
    <col min="5122" max="5122" width="12.33203125" bestFit="1" customWidth="1"/>
    <col min="5123" max="5375" width="11.5546875"/>
    <col min="5376" max="5376" width="63.6640625" bestFit="1" customWidth="1"/>
    <col min="5377" max="5377" width="20.109375" bestFit="1" customWidth="1"/>
    <col min="5378" max="5378" width="12.33203125" bestFit="1" customWidth="1"/>
    <col min="5379" max="5631" width="11.5546875"/>
    <col min="5632" max="5632" width="63.6640625" bestFit="1" customWidth="1"/>
    <col min="5633" max="5633" width="20.109375" bestFit="1" customWidth="1"/>
    <col min="5634" max="5634" width="12.33203125" bestFit="1" customWidth="1"/>
    <col min="5635" max="5887" width="11.5546875"/>
    <col min="5888" max="5888" width="63.6640625" bestFit="1" customWidth="1"/>
    <col min="5889" max="5889" width="20.109375" bestFit="1" customWidth="1"/>
    <col min="5890" max="5890" width="12.33203125" bestFit="1" customWidth="1"/>
    <col min="5891" max="6143" width="11.5546875"/>
    <col min="6144" max="6144" width="63.6640625" bestFit="1" customWidth="1"/>
    <col min="6145" max="6145" width="20.109375" bestFit="1" customWidth="1"/>
    <col min="6146" max="6146" width="12.33203125" bestFit="1" customWidth="1"/>
    <col min="6147" max="6399" width="11.5546875"/>
    <col min="6400" max="6400" width="63.6640625" bestFit="1" customWidth="1"/>
    <col min="6401" max="6401" width="20.109375" bestFit="1" customWidth="1"/>
    <col min="6402" max="6402" width="12.33203125" bestFit="1" customWidth="1"/>
    <col min="6403" max="6655" width="11.5546875"/>
    <col min="6656" max="6656" width="63.6640625" bestFit="1" customWidth="1"/>
    <col min="6657" max="6657" width="20.109375" bestFit="1" customWidth="1"/>
    <col min="6658" max="6658" width="12.33203125" bestFit="1" customWidth="1"/>
    <col min="6659" max="6911" width="11.5546875"/>
    <col min="6912" max="6912" width="63.6640625" bestFit="1" customWidth="1"/>
    <col min="6913" max="6913" width="20.109375" bestFit="1" customWidth="1"/>
    <col min="6914" max="6914" width="12.33203125" bestFit="1" customWidth="1"/>
    <col min="6915" max="7167" width="11.5546875"/>
    <col min="7168" max="7168" width="63.6640625" bestFit="1" customWidth="1"/>
    <col min="7169" max="7169" width="20.109375" bestFit="1" customWidth="1"/>
    <col min="7170" max="7170" width="12.33203125" bestFit="1" customWidth="1"/>
    <col min="7171" max="7423" width="11.5546875"/>
    <col min="7424" max="7424" width="63.6640625" bestFit="1" customWidth="1"/>
    <col min="7425" max="7425" width="20.109375" bestFit="1" customWidth="1"/>
    <col min="7426" max="7426" width="12.33203125" bestFit="1" customWidth="1"/>
    <col min="7427" max="7679" width="11.5546875"/>
    <col min="7680" max="7680" width="63.6640625" bestFit="1" customWidth="1"/>
    <col min="7681" max="7681" width="20.109375" bestFit="1" customWidth="1"/>
    <col min="7682" max="7682" width="12.33203125" bestFit="1" customWidth="1"/>
    <col min="7683" max="7935" width="11.5546875"/>
    <col min="7936" max="7936" width="63.6640625" bestFit="1" customWidth="1"/>
    <col min="7937" max="7937" width="20.109375" bestFit="1" customWidth="1"/>
    <col min="7938" max="7938" width="12.33203125" bestFit="1" customWidth="1"/>
    <col min="7939" max="8191" width="11.5546875"/>
    <col min="8192" max="8192" width="63.6640625" bestFit="1" customWidth="1"/>
    <col min="8193" max="8193" width="20.109375" bestFit="1" customWidth="1"/>
    <col min="8194" max="8194" width="12.33203125" bestFit="1" customWidth="1"/>
    <col min="8195" max="8447" width="11.5546875"/>
    <col min="8448" max="8448" width="63.6640625" bestFit="1" customWidth="1"/>
    <col min="8449" max="8449" width="20.109375" bestFit="1" customWidth="1"/>
    <col min="8450" max="8450" width="12.33203125" bestFit="1" customWidth="1"/>
    <col min="8451" max="8703" width="11.5546875"/>
    <col min="8704" max="8704" width="63.6640625" bestFit="1" customWidth="1"/>
    <col min="8705" max="8705" width="20.109375" bestFit="1" customWidth="1"/>
    <col min="8706" max="8706" width="12.33203125" bestFit="1" customWidth="1"/>
    <col min="8707" max="8959" width="11.5546875"/>
    <col min="8960" max="8960" width="63.6640625" bestFit="1" customWidth="1"/>
    <col min="8961" max="8961" width="20.109375" bestFit="1" customWidth="1"/>
    <col min="8962" max="8962" width="12.33203125" bestFit="1" customWidth="1"/>
    <col min="8963" max="9215" width="11.5546875"/>
    <col min="9216" max="9216" width="63.6640625" bestFit="1" customWidth="1"/>
    <col min="9217" max="9217" width="20.109375" bestFit="1" customWidth="1"/>
    <col min="9218" max="9218" width="12.33203125" bestFit="1" customWidth="1"/>
    <col min="9219" max="9471" width="11.5546875"/>
    <col min="9472" max="9472" width="63.6640625" bestFit="1" customWidth="1"/>
    <col min="9473" max="9473" width="20.109375" bestFit="1" customWidth="1"/>
    <col min="9474" max="9474" width="12.33203125" bestFit="1" customWidth="1"/>
    <col min="9475" max="9727" width="11.5546875"/>
    <col min="9728" max="9728" width="63.6640625" bestFit="1" customWidth="1"/>
    <col min="9729" max="9729" width="20.109375" bestFit="1" customWidth="1"/>
    <col min="9730" max="9730" width="12.33203125" bestFit="1" customWidth="1"/>
    <col min="9731" max="9983" width="11.5546875"/>
    <col min="9984" max="9984" width="63.6640625" bestFit="1" customWidth="1"/>
    <col min="9985" max="9985" width="20.109375" bestFit="1" customWidth="1"/>
    <col min="9986" max="9986" width="12.33203125" bestFit="1" customWidth="1"/>
    <col min="9987" max="10239" width="11.5546875"/>
    <col min="10240" max="10240" width="63.6640625" bestFit="1" customWidth="1"/>
    <col min="10241" max="10241" width="20.109375" bestFit="1" customWidth="1"/>
    <col min="10242" max="10242" width="12.33203125" bestFit="1" customWidth="1"/>
    <col min="10243" max="10495" width="11.5546875"/>
    <col min="10496" max="10496" width="63.6640625" bestFit="1" customWidth="1"/>
    <col min="10497" max="10497" width="20.109375" bestFit="1" customWidth="1"/>
    <col min="10498" max="10498" width="12.33203125" bestFit="1" customWidth="1"/>
    <col min="10499" max="10751" width="11.5546875"/>
    <col min="10752" max="10752" width="63.6640625" bestFit="1" customWidth="1"/>
    <col min="10753" max="10753" width="20.109375" bestFit="1" customWidth="1"/>
    <col min="10754" max="10754" width="12.33203125" bestFit="1" customWidth="1"/>
    <col min="10755" max="11007" width="11.5546875"/>
    <col min="11008" max="11008" width="63.6640625" bestFit="1" customWidth="1"/>
    <col min="11009" max="11009" width="20.109375" bestFit="1" customWidth="1"/>
    <col min="11010" max="11010" width="12.33203125" bestFit="1" customWidth="1"/>
    <col min="11011" max="11263" width="11.5546875"/>
    <col min="11264" max="11264" width="63.6640625" bestFit="1" customWidth="1"/>
    <col min="11265" max="11265" width="20.109375" bestFit="1" customWidth="1"/>
    <col min="11266" max="11266" width="12.33203125" bestFit="1" customWidth="1"/>
    <col min="11267" max="11519" width="11.5546875"/>
    <col min="11520" max="11520" width="63.6640625" bestFit="1" customWidth="1"/>
    <col min="11521" max="11521" width="20.109375" bestFit="1" customWidth="1"/>
    <col min="11522" max="11522" width="12.33203125" bestFit="1" customWidth="1"/>
    <col min="11523" max="11775" width="11.5546875"/>
    <col min="11776" max="11776" width="63.6640625" bestFit="1" customWidth="1"/>
    <col min="11777" max="11777" width="20.109375" bestFit="1" customWidth="1"/>
    <col min="11778" max="11778" width="12.33203125" bestFit="1" customWidth="1"/>
    <col min="11779" max="12031" width="11.5546875"/>
    <col min="12032" max="12032" width="63.6640625" bestFit="1" customWidth="1"/>
    <col min="12033" max="12033" width="20.109375" bestFit="1" customWidth="1"/>
    <col min="12034" max="12034" width="12.33203125" bestFit="1" customWidth="1"/>
    <col min="12035" max="12287" width="11.5546875"/>
    <col min="12288" max="12288" width="63.6640625" bestFit="1" customWidth="1"/>
    <col min="12289" max="12289" width="20.109375" bestFit="1" customWidth="1"/>
    <col min="12290" max="12290" width="12.33203125" bestFit="1" customWidth="1"/>
    <col min="12291" max="12543" width="11.5546875"/>
    <col min="12544" max="12544" width="63.6640625" bestFit="1" customWidth="1"/>
    <col min="12545" max="12545" width="20.109375" bestFit="1" customWidth="1"/>
    <col min="12546" max="12546" width="12.33203125" bestFit="1" customWidth="1"/>
    <col min="12547" max="12799" width="11.5546875"/>
    <col min="12800" max="12800" width="63.6640625" bestFit="1" customWidth="1"/>
    <col min="12801" max="12801" width="20.109375" bestFit="1" customWidth="1"/>
    <col min="12802" max="12802" width="12.33203125" bestFit="1" customWidth="1"/>
    <col min="12803" max="13055" width="11.5546875"/>
    <col min="13056" max="13056" width="63.6640625" bestFit="1" customWidth="1"/>
    <col min="13057" max="13057" width="20.109375" bestFit="1" customWidth="1"/>
    <col min="13058" max="13058" width="12.33203125" bestFit="1" customWidth="1"/>
    <col min="13059" max="13311" width="11.5546875"/>
    <col min="13312" max="13312" width="63.6640625" bestFit="1" customWidth="1"/>
    <col min="13313" max="13313" width="20.109375" bestFit="1" customWidth="1"/>
    <col min="13314" max="13314" width="12.33203125" bestFit="1" customWidth="1"/>
    <col min="13315" max="13567" width="11.5546875"/>
    <col min="13568" max="13568" width="63.6640625" bestFit="1" customWidth="1"/>
    <col min="13569" max="13569" width="20.109375" bestFit="1" customWidth="1"/>
    <col min="13570" max="13570" width="12.33203125" bestFit="1" customWidth="1"/>
    <col min="13571" max="13823" width="11.5546875"/>
    <col min="13824" max="13824" width="63.6640625" bestFit="1" customWidth="1"/>
    <col min="13825" max="13825" width="20.109375" bestFit="1" customWidth="1"/>
    <col min="13826" max="13826" width="12.33203125" bestFit="1" customWidth="1"/>
    <col min="13827" max="14079" width="11.5546875"/>
    <col min="14080" max="14080" width="63.6640625" bestFit="1" customWidth="1"/>
    <col min="14081" max="14081" width="20.109375" bestFit="1" customWidth="1"/>
    <col min="14082" max="14082" width="12.33203125" bestFit="1" customWidth="1"/>
    <col min="14083" max="14335" width="11.5546875"/>
    <col min="14336" max="14336" width="63.6640625" bestFit="1" customWidth="1"/>
    <col min="14337" max="14337" width="20.109375" bestFit="1" customWidth="1"/>
    <col min="14338" max="14338" width="12.33203125" bestFit="1" customWidth="1"/>
    <col min="14339" max="14591" width="11.5546875"/>
    <col min="14592" max="14592" width="63.6640625" bestFit="1" customWidth="1"/>
    <col min="14593" max="14593" width="20.109375" bestFit="1" customWidth="1"/>
    <col min="14594" max="14594" width="12.33203125" bestFit="1" customWidth="1"/>
    <col min="14595" max="14847" width="11.5546875"/>
    <col min="14848" max="14848" width="63.6640625" bestFit="1" customWidth="1"/>
    <col min="14849" max="14849" width="20.109375" bestFit="1" customWidth="1"/>
    <col min="14850" max="14850" width="12.33203125" bestFit="1" customWidth="1"/>
    <col min="14851" max="15103" width="11.5546875"/>
    <col min="15104" max="15104" width="63.6640625" bestFit="1" customWidth="1"/>
    <col min="15105" max="15105" width="20.109375" bestFit="1" customWidth="1"/>
    <col min="15106" max="15106" width="12.33203125" bestFit="1" customWidth="1"/>
    <col min="15107" max="15359" width="11.5546875"/>
    <col min="15360" max="15360" width="63.6640625" bestFit="1" customWidth="1"/>
    <col min="15361" max="15361" width="20.109375" bestFit="1" customWidth="1"/>
    <col min="15362" max="15362" width="12.33203125" bestFit="1" customWidth="1"/>
    <col min="15363" max="15615" width="11.5546875"/>
    <col min="15616" max="15616" width="63.6640625" bestFit="1" customWidth="1"/>
    <col min="15617" max="15617" width="20.109375" bestFit="1" customWidth="1"/>
    <col min="15618" max="15618" width="12.33203125" bestFit="1" customWidth="1"/>
    <col min="15619" max="15871" width="11.5546875"/>
    <col min="15872" max="15872" width="63.6640625" bestFit="1" customWidth="1"/>
    <col min="15873" max="15873" width="20.109375" bestFit="1" customWidth="1"/>
    <col min="15874" max="15874" width="12.33203125" bestFit="1" customWidth="1"/>
    <col min="15875" max="16127" width="11.5546875"/>
    <col min="16128" max="16128" width="63.6640625" bestFit="1" customWidth="1"/>
    <col min="16129" max="16129" width="20.109375" bestFit="1" customWidth="1"/>
    <col min="16130" max="16130" width="12.33203125" bestFit="1" customWidth="1"/>
    <col min="16131" max="16382" width="11.5546875"/>
    <col min="16383" max="16384" width="11.5546875" customWidth="1"/>
  </cols>
  <sheetData>
    <row r="1" spans="1:4">
      <c r="A1" s="107" t="s">
        <v>182</v>
      </c>
      <c r="B1" s="107" t="s">
        <v>231</v>
      </c>
    </row>
    <row r="2" spans="1:4">
      <c r="A2" s="107" t="s">
        <v>184</v>
      </c>
      <c r="B2" s="107" t="s">
        <v>232</v>
      </c>
      <c r="C2" s="107"/>
    </row>
    <row r="3" spans="1:4">
      <c r="A3" s="108" t="s">
        <v>127</v>
      </c>
      <c r="B3" s="108" t="s">
        <v>127</v>
      </c>
      <c r="C3" s="108" t="s">
        <v>233</v>
      </c>
      <c r="D3" s="108" t="s">
        <v>234</v>
      </c>
    </row>
    <row r="4" spans="1:4">
      <c r="A4" s="108" t="s">
        <v>187</v>
      </c>
      <c r="B4" s="108" t="s">
        <v>188</v>
      </c>
      <c r="C4" s="112">
        <v>44926</v>
      </c>
      <c r="D4" s="112" t="s">
        <v>235</v>
      </c>
    </row>
    <row r="5" spans="1:4">
      <c r="A5" s="109"/>
      <c r="B5" s="109"/>
      <c r="C5" s="110">
        <v>0</v>
      </c>
    </row>
    <row r="6" spans="1:4" s="3" customFormat="1">
      <c r="A6" s="151" t="s">
        <v>11</v>
      </c>
      <c r="B6" s="109" t="s">
        <v>236</v>
      </c>
      <c r="C6" s="111">
        <v>0</v>
      </c>
    </row>
    <row r="7" spans="1:4">
      <c r="A7" s="151" t="s">
        <v>25</v>
      </c>
      <c r="B7" s="109" t="s">
        <v>237</v>
      </c>
      <c r="C7" s="111">
        <v>0</v>
      </c>
    </row>
    <row r="8" spans="1:4">
      <c r="A8" s="151" t="s">
        <v>238</v>
      </c>
      <c r="B8" s="109" t="s">
        <v>239</v>
      </c>
      <c r="C8" s="111">
        <v>0</v>
      </c>
    </row>
    <row r="9" spans="1:4">
      <c r="A9" s="151" t="s">
        <v>240</v>
      </c>
      <c r="B9" s="109" t="s">
        <v>241</v>
      </c>
      <c r="C9" s="111">
        <v>0</v>
      </c>
    </row>
    <row r="10" spans="1:4">
      <c r="A10" s="151" t="s">
        <v>77</v>
      </c>
      <c r="B10" s="109" t="s">
        <v>242</v>
      </c>
      <c r="C10" s="111">
        <v>0</v>
      </c>
    </row>
    <row r="11" spans="1:4" s="131" customFormat="1">
      <c r="A11" s="151" t="s">
        <v>79</v>
      </c>
      <c r="B11" s="109" t="s">
        <v>243</v>
      </c>
      <c r="C11" s="111">
        <v>0</v>
      </c>
    </row>
    <row r="12" spans="1:4">
      <c r="A12" s="151" t="s">
        <v>81</v>
      </c>
      <c r="B12" s="109" t="s">
        <v>244</v>
      </c>
      <c r="C12" s="111">
        <v>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C6B61-03CB-4FB2-8760-6140CAA1C896}">
  <sheetPr>
    <tabColor rgb="FF0070C0"/>
  </sheetPr>
  <dimension ref="A1:K19"/>
  <sheetViews>
    <sheetView workbookViewId="0">
      <selection activeCell="F18" sqref="F18"/>
    </sheetView>
  </sheetViews>
  <sheetFormatPr baseColWidth="10" defaultColWidth="8.88671875" defaultRowHeight="14.4"/>
  <cols>
    <col min="1" max="1" width="15" customWidth="1"/>
    <col min="2" max="2" width="29" customWidth="1"/>
    <col min="3" max="3" width="15" customWidth="1"/>
    <col min="4" max="4" width="20" customWidth="1"/>
    <col min="5" max="5" width="28" customWidth="1"/>
    <col min="6" max="6" width="22" customWidth="1"/>
    <col min="7" max="7" width="36" customWidth="1"/>
    <col min="8" max="8" width="29" customWidth="1"/>
    <col min="9" max="9" width="25" customWidth="1"/>
    <col min="10" max="11" width="20" customWidth="1"/>
    <col min="257" max="257" width="15" customWidth="1"/>
    <col min="258" max="258" width="29" customWidth="1"/>
    <col min="259" max="259" width="15" customWidth="1"/>
    <col min="260" max="260" width="20" customWidth="1"/>
    <col min="261" max="261" width="28" customWidth="1"/>
    <col min="262" max="262" width="22" customWidth="1"/>
    <col min="263" max="263" width="36" customWidth="1"/>
    <col min="264" max="264" width="29" customWidth="1"/>
    <col min="265" max="265" width="25" customWidth="1"/>
    <col min="266" max="267" width="20" customWidth="1"/>
    <col min="513" max="513" width="15" customWidth="1"/>
    <col min="514" max="514" width="29" customWidth="1"/>
    <col min="515" max="515" width="15" customWidth="1"/>
    <col min="516" max="516" width="20" customWidth="1"/>
    <col min="517" max="517" width="28" customWidth="1"/>
    <col min="518" max="518" width="22" customWidth="1"/>
    <col min="519" max="519" width="36" customWidth="1"/>
    <col min="520" max="520" width="29" customWidth="1"/>
    <col min="521" max="521" width="25" customWidth="1"/>
    <col min="522" max="523" width="20" customWidth="1"/>
    <col min="769" max="769" width="15" customWidth="1"/>
    <col min="770" max="770" width="29" customWidth="1"/>
    <col min="771" max="771" width="15" customWidth="1"/>
    <col min="772" max="772" width="20" customWidth="1"/>
    <col min="773" max="773" width="28" customWidth="1"/>
    <col min="774" max="774" width="22" customWidth="1"/>
    <col min="775" max="775" width="36" customWidth="1"/>
    <col min="776" max="776" width="29" customWidth="1"/>
    <col min="777" max="777" width="25" customWidth="1"/>
    <col min="778" max="779" width="20"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36" customWidth="1"/>
    <col min="1032" max="1032" width="29" customWidth="1"/>
    <col min="1033" max="1033" width="25" customWidth="1"/>
    <col min="1034" max="1035" width="20"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36" customWidth="1"/>
    <col min="1288" max="1288" width="29" customWidth="1"/>
    <col min="1289" max="1289" width="25" customWidth="1"/>
    <col min="1290" max="1291" width="20"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36" customWidth="1"/>
    <col min="1544" max="1544" width="29" customWidth="1"/>
    <col min="1545" max="1545" width="25" customWidth="1"/>
    <col min="1546" max="1547" width="20"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36" customWidth="1"/>
    <col min="1800" max="1800" width="29" customWidth="1"/>
    <col min="1801" max="1801" width="25" customWidth="1"/>
    <col min="1802" max="1803" width="20"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36" customWidth="1"/>
    <col min="2056" max="2056" width="29" customWidth="1"/>
    <col min="2057" max="2057" width="25" customWidth="1"/>
    <col min="2058" max="2059" width="20"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36" customWidth="1"/>
    <col min="2312" max="2312" width="29" customWidth="1"/>
    <col min="2313" max="2313" width="25" customWidth="1"/>
    <col min="2314" max="2315" width="20"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36" customWidth="1"/>
    <col min="2568" max="2568" width="29" customWidth="1"/>
    <col min="2569" max="2569" width="25" customWidth="1"/>
    <col min="2570" max="2571" width="20"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36" customWidth="1"/>
    <col min="2824" max="2824" width="29" customWidth="1"/>
    <col min="2825" max="2825" width="25" customWidth="1"/>
    <col min="2826" max="2827" width="20"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36" customWidth="1"/>
    <col min="3080" max="3080" width="29" customWidth="1"/>
    <col min="3081" max="3081" width="25" customWidth="1"/>
    <col min="3082" max="3083" width="20"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36" customWidth="1"/>
    <col min="3336" max="3336" width="29" customWidth="1"/>
    <col min="3337" max="3337" width="25" customWidth="1"/>
    <col min="3338" max="3339" width="20"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36" customWidth="1"/>
    <col min="3592" max="3592" width="29" customWidth="1"/>
    <col min="3593" max="3593" width="25" customWidth="1"/>
    <col min="3594" max="3595" width="20"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36" customWidth="1"/>
    <col min="3848" max="3848" width="29" customWidth="1"/>
    <col min="3849" max="3849" width="25" customWidth="1"/>
    <col min="3850" max="3851" width="20"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36" customWidth="1"/>
    <col min="4104" max="4104" width="29" customWidth="1"/>
    <col min="4105" max="4105" width="25" customWidth="1"/>
    <col min="4106" max="4107" width="20"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36" customWidth="1"/>
    <col min="4360" max="4360" width="29" customWidth="1"/>
    <col min="4361" max="4361" width="25" customWidth="1"/>
    <col min="4362" max="4363" width="20"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36" customWidth="1"/>
    <col min="4616" max="4616" width="29" customWidth="1"/>
    <col min="4617" max="4617" width="25" customWidth="1"/>
    <col min="4618" max="4619" width="20"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36" customWidth="1"/>
    <col min="4872" max="4872" width="29" customWidth="1"/>
    <col min="4873" max="4873" width="25" customWidth="1"/>
    <col min="4874" max="4875" width="20"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36" customWidth="1"/>
    <col min="5128" max="5128" width="29" customWidth="1"/>
    <col min="5129" max="5129" width="25" customWidth="1"/>
    <col min="5130" max="5131" width="20"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36" customWidth="1"/>
    <col min="5384" max="5384" width="29" customWidth="1"/>
    <col min="5385" max="5385" width="25" customWidth="1"/>
    <col min="5386" max="5387" width="20"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36" customWidth="1"/>
    <col min="5640" max="5640" width="29" customWidth="1"/>
    <col min="5641" max="5641" width="25" customWidth="1"/>
    <col min="5642" max="5643" width="20"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36" customWidth="1"/>
    <col min="5896" max="5896" width="29" customWidth="1"/>
    <col min="5897" max="5897" width="25" customWidth="1"/>
    <col min="5898" max="5899" width="20"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36" customWidth="1"/>
    <col min="6152" max="6152" width="29" customWidth="1"/>
    <col min="6153" max="6153" width="25" customWidth="1"/>
    <col min="6154" max="6155" width="20"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36" customWidth="1"/>
    <col min="6408" max="6408" width="29" customWidth="1"/>
    <col min="6409" max="6409" width="25" customWidth="1"/>
    <col min="6410" max="6411" width="20"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36" customWidth="1"/>
    <col min="6664" max="6664" width="29" customWidth="1"/>
    <col min="6665" max="6665" width="25" customWidth="1"/>
    <col min="6666" max="6667" width="20"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36" customWidth="1"/>
    <col min="6920" max="6920" width="29" customWidth="1"/>
    <col min="6921" max="6921" width="25" customWidth="1"/>
    <col min="6922" max="6923" width="20"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36" customWidth="1"/>
    <col min="7176" max="7176" width="29" customWidth="1"/>
    <col min="7177" max="7177" width="25" customWidth="1"/>
    <col min="7178" max="7179" width="20"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36" customWidth="1"/>
    <col min="7432" max="7432" width="29" customWidth="1"/>
    <col min="7433" max="7433" width="25" customWidth="1"/>
    <col min="7434" max="7435" width="20"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36" customWidth="1"/>
    <col min="7688" max="7688" width="29" customWidth="1"/>
    <col min="7689" max="7689" width="25" customWidth="1"/>
    <col min="7690" max="7691" width="20"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36" customWidth="1"/>
    <col min="7944" max="7944" width="29" customWidth="1"/>
    <col min="7945" max="7945" width="25" customWidth="1"/>
    <col min="7946" max="7947" width="20"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36" customWidth="1"/>
    <col min="8200" max="8200" width="29" customWidth="1"/>
    <col min="8201" max="8201" width="25" customWidth="1"/>
    <col min="8202" max="8203" width="20"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36" customWidth="1"/>
    <col min="8456" max="8456" width="29" customWidth="1"/>
    <col min="8457" max="8457" width="25" customWidth="1"/>
    <col min="8458" max="8459" width="20"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36" customWidth="1"/>
    <col min="8712" max="8712" width="29" customWidth="1"/>
    <col min="8713" max="8713" width="25" customWidth="1"/>
    <col min="8714" max="8715" width="20"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36" customWidth="1"/>
    <col min="8968" max="8968" width="29" customWidth="1"/>
    <col min="8969" max="8969" width="25" customWidth="1"/>
    <col min="8970" max="8971" width="20"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36" customWidth="1"/>
    <col min="9224" max="9224" width="29" customWidth="1"/>
    <col min="9225" max="9225" width="25" customWidth="1"/>
    <col min="9226" max="9227" width="20"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36" customWidth="1"/>
    <col min="9480" max="9480" width="29" customWidth="1"/>
    <col min="9481" max="9481" width="25" customWidth="1"/>
    <col min="9482" max="9483" width="20"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36" customWidth="1"/>
    <col min="9736" max="9736" width="29" customWidth="1"/>
    <col min="9737" max="9737" width="25" customWidth="1"/>
    <col min="9738" max="9739" width="20"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36" customWidth="1"/>
    <col min="9992" max="9992" width="29" customWidth="1"/>
    <col min="9993" max="9993" width="25" customWidth="1"/>
    <col min="9994" max="9995" width="20"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36" customWidth="1"/>
    <col min="10248" max="10248" width="29" customWidth="1"/>
    <col min="10249" max="10249" width="25" customWidth="1"/>
    <col min="10250" max="10251" width="20"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36" customWidth="1"/>
    <col min="10504" max="10504" width="29" customWidth="1"/>
    <col min="10505" max="10505" width="25" customWidth="1"/>
    <col min="10506" max="10507" width="20"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36" customWidth="1"/>
    <col min="10760" max="10760" width="29" customWidth="1"/>
    <col min="10761" max="10761" width="25" customWidth="1"/>
    <col min="10762" max="10763" width="20"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36" customWidth="1"/>
    <col min="11016" max="11016" width="29" customWidth="1"/>
    <col min="11017" max="11017" width="25" customWidth="1"/>
    <col min="11018" max="11019" width="20"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36" customWidth="1"/>
    <col min="11272" max="11272" width="29" customWidth="1"/>
    <col min="11273" max="11273" width="25" customWidth="1"/>
    <col min="11274" max="11275" width="20"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36" customWidth="1"/>
    <col min="11528" max="11528" width="29" customWidth="1"/>
    <col min="11529" max="11529" width="25" customWidth="1"/>
    <col min="11530" max="11531" width="20"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36" customWidth="1"/>
    <col min="11784" max="11784" width="29" customWidth="1"/>
    <col min="11785" max="11785" width="25" customWidth="1"/>
    <col min="11786" max="11787" width="20"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36" customWidth="1"/>
    <col min="12040" max="12040" width="29" customWidth="1"/>
    <col min="12041" max="12041" width="25" customWidth="1"/>
    <col min="12042" max="12043" width="20"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36" customWidth="1"/>
    <col min="12296" max="12296" width="29" customWidth="1"/>
    <col min="12297" max="12297" width="25" customWidth="1"/>
    <col min="12298" max="12299" width="20"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36" customWidth="1"/>
    <col min="12552" max="12552" width="29" customWidth="1"/>
    <col min="12553" max="12553" width="25" customWidth="1"/>
    <col min="12554" max="12555" width="20"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36" customWidth="1"/>
    <col min="12808" max="12808" width="29" customWidth="1"/>
    <col min="12809" max="12809" width="25" customWidth="1"/>
    <col min="12810" max="12811" width="20"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36" customWidth="1"/>
    <col min="13064" max="13064" width="29" customWidth="1"/>
    <col min="13065" max="13065" width="25" customWidth="1"/>
    <col min="13066" max="13067" width="20"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36" customWidth="1"/>
    <col min="13320" max="13320" width="29" customWidth="1"/>
    <col min="13321" max="13321" width="25" customWidth="1"/>
    <col min="13322" max="13323" width="20"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36" customWidth="1"/>
    <col min="13576" max="13576" width="29" customWidth="1"/>
    <col min="13577" max="13577" width="25" customWidth="1"/>
    <col min="13578" max="13579" width="20"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36" customWidth="1"/>
    <col min="13832" max="13832" width="29" customWidth="1"/>
    <col min="13833" max="13833" width="25" customWidth="1"/>
    <col min="13834" max="13835" width="20"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36" customWidth="1"/>
    <col min="14088" max="14088" width="29" customWidth="1"/>
    <col min="14089" max="14089" width="25" customWidth="1"/>
    <col min="14090" max="14091" width="20"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36" customWidth="1"/>
    <col min="14344" max="14344" width="29" customWidth="1"/>
    <col min="14345" max="14345" width="25" customWidth="1"/>
    <col min="14346" max="14347" width="20"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36" customWidth="1"/>
    <col min="14600" max="14600" width="29" customWidth="1"/>
    <col min="14601" max="14601" width="25" customWidth="1"/>
    <col min="14602" max="14603" width="20"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36" customWidth="1"/>
    <col min="14856" max="14856" width="29" customWidth="1"/>
    <col min="14857" max="14857" width="25" customWidth="1"/>
    <col min="14858" max="14859" width="20"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36" customWidth="1"/>
    <col min="15112" max="15112" width="29" customWidth="1"/>
    <col min="15113" max="15113" width="25" customWidth="1"/>
    <col min="15114" max="15115" width="20"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36" customWidth="1"/>
    <col min="15368" max="15368" width="29" customWidth="1"/>
    <col min="15369" max="15369" width="25" customWidth="1"/>
    <col min="15370" max="15371" width="20"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36" customWidth="1"/>
    <col min="15624" max="15624" width="29" customWidth="1"/>
    <col min="15625" max="15625" width="25" customWidth="1"/>
    <col min="15626" max="15627" width="20"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36" customWidth="1"/>
    <col min="15880" max="15880" width="29" customWidth="1"/>
    <col min="15881" max="15881" width="25" customWidth="1"/>
    <col min="15882" max="15883" width="20"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36" customWidth="1"/>
    <col min="16136" max="16136" width="29" customWidth="1"/>
    <col min="16137" max="16137" width="25" customWidth="1"/>
    <col min="16138" max="16139" width="20" customWidth="1"/>
  </cols>
  <sheetData>
    <row r="1" spans="1:11" ht="15.6">
      <c r="A1" s="294" t="s">
        <v>245</v>
      </c>
      <c r="B1" s="294"/>
      <c r="C1" s="294"/>
      <c r="D1" s="294"/>
      <c r="E1" s="294"/>
      <c r="F1" s="294"/>
      <c r="G1" s="294"/>
      <c r="H1" s="294"/>
      <c r="I1" s="294"/>
      <c r="J1" s="294"/>
      <c r="K1" s="294"/>
    </row>
    <row r="2" spans="1:11">
      <c r="A2" s="108" t="s">
        <v>246</v>
      </c>
      <c r="B2" s="108" t="s">
        <v>247</v>
      </c>
      <c r="C2" s="108" t="s">
        <v>131</v>
      </c>
      <c r="D2" s="108" t="s">
        <v>209</v>
      </c>
      <c r="E2" s="108" t="s">
        <v>248</v>
      </c>
      <c r="F2" s="108" t="s">
        <v>208</v>
      </c>
      <c r="G2" s="108" t="s">
        <v>249</v>
      </c>
      <c r="H2" s="108" t="s">
        <v>250</v>
      </c>
      <c r="I2" s="108" t="s">
        <v>210</v>
      </c>
      <c r="J2" s="108" t="s">
        <v>251</v>
      </c>
      <c r="K2" s="108" t="s">
        <v>252</v>
      </c>
    </row>
    <row r="3" spans="1:11">
      <c r="A3" s="108" t="s">
        <v>253</v>
      </c>
      <c r="B3" s="108"/>
      <c r="C3" s="108"/>
      <c r="D3" s="108"/>
      <c r="E3" s="108"/>
      <c r="F3" s="108"/>
      <c r="G3" s="108"/>
      <c r="H3" s="108"/>
      <c r="I3" s="108"/>
      <c r="J3" s="108" t="s">
        <v>209</v>
      </c>
      <c r="K3" s="108"/>
    </row>
    <row r="4" spans="1:11">
      <c r="A4" s="109"/>
      <c r="B4" s="109"/>
      <c r="C4" s="109"/>
      <c r="D4" s="109"/>
      <c r="E4" s="109"/>
      <c r="F4" s="109"/>
      <c r="G4" s="109"/>
      <c r="H4" s="109"/>
      <c r="I4" s="109"/>
      <c r="J4" s="109"/>
      <c r="K4" s="109"/>
    </row>
    <row r="5" spans="1:11">
      <c r="A5" s="109" t="s">
        <v>254</v>
      </c>
      <c r="B5" s="109" t="s">
        <v>255</v>
      </c>
      <c r="C5" s="182" t="s">
        <v>178</v>
      </c>
      <c r="D5" s="180">
        <v>185590302698.38</v>
      </c>
      <c r="E5" s="295">
        <v>158092.41397528999</v>
      </c>
      <c r="F5" s="181">
        <v>1173935.5357520001</v>
      </c>
      <c r="G5" s="109" t="s">
        <v>140</v>
      </c>
      <c r="H5" s="109" t="s">
        <v>140</v>
      </c>
      <c r="I5" s="234">
        <v>597</v>
      </c>
      <c r="J5" s="180">
        <v>162388284078.47</v>
      </c>
      <c r="K5" s="180">
        <v>162638736074.14001</v>
      </c>
    </row>
    <row r="6" spans="1:11">
      <c r="A6" s="109" t="s">
        <v>254</v>
      </c>
      <c r="B6" s="109" t="s">
        <v>255</v>
      </c>
      <c r="C6" s="182" t="s">
        <v>194</v>
      </c>
      <c r="D6" s="180">
        <v>185619123960.73001</v>
      </c>
      <c r="E6" s="295">
        <v>158092.41397528999</v>
      </c>
      <c r="F6" s="181">
        <v>1174117.8421740001</v>
      </c>
      <c r="G6" s="109" t="s">
        <v>140</v>
      </c>
      <c r="H6" s="109" t="s">
        <v>140</v>
      </c>
      <c r="I6" s="234">
        <v>597</v>
      </c>
      <c r="J6" s="180">
        <v>185619123960.73001</v>
      </c>
      <c r="K6" s="180">
        <v>185879939399.48999</v>
      </c>
    </row>
    <row r="7" spans="1:11">
      <c r="A7" s="109" t="s">
        <v>254</v>
      </c>
      <c r="B7" s="109" t="s">
        <v>255</v>
      </c>
      <c r="C7" s="182" t="s">
        <v>256</v>
      </c>
      <c r="D7" s="180">
        <v>185705714513.67999</v>
      </c>
      <c r="E7" s="295">
        <v>158092.41397528999</v>
      </c>
      <c r="F7" s="181">
        <v>1174665.5632869999</v>
      </c>
      <c r="G7" s="109" t="s">
        <v>140</v>
      </c>
      <c r="H7" s="109" t="s">
        <v>140</v>
      </c>
      <c r="I7" s="234">
        <v>597</v>
      </c>
      <c r="J7" s="180">
        <v>185705714513.67999</v>
      </c>
      <c r="K7" s="180">
        <v>185736696003.51001</v>
      </c>
    </row>
    <row r="8" spans="1:11">
      <c r="A8" s="109" t="s">
        <v>257</v>
      </c>
      <c r="B8" s="109" t="s">
        <v>255</v>
      </c>
      <c r="C8" s="182" t="s">
        <v>178</v>
      </c>
      <c r="D8" s="180">
        <v>24185377.149999999</v>
      </c>
      <c r="E8" s="295">
        <v>223094.61810893001</v>
      </c>
      <c r="F8" s="181">
        <v>108.408609</v>
      </c>
      <c r="G8" s="109" t="s">
        <v>140</v>
      </c>
      <c r="H8" s="109" t="s">
        <v>140</v>
      </c>
      <c r="I8" s="234">
        <v>328</v>
      </c>
      <c r="J8" s="180">
        <v>22510308.829999998</v>
      </c>
      <c r="K8" s="180">
        <v>22528124.32</v>
      </c>
    </row>
    <row r="9" spans="1:11">
      <c r="A9" s="109" t="s">
        <v>257</v>
      </c>
      <c r="B9" s="109" t="s">
        <v>255</v>
      </c>
      <c r="C9" s="182" t="s">
        <v>194</v>
      </c>
      <c r="D9" s="180">
        <v>24187306.609999999</v>
      </c>
      <c r="E9" s="295">
        <v>223094.61810893001</v>
      </c>
      <c r="F9" s="181">
        <v>108.41725700000001</v>
      </c>
      <c r="G9" s="109" t="s">
        <v>140</v>
      </c>
      <c r="H9" s="109" t="s">
        <v>140</v>
      </c>
      <c r="I9" s="234">
        <v>328</v>
      </c>
      <c r="J9" s="180">
        <v>24187306.609999999</v>
      </c>
      <c r="K9" s="180">
        <v>24205851.59</v>
      </c>
    </row>
    <row r="10" spans="1:11">
      <c r="A10" s="109" t="s">
        <v>257</v>
      </c>
      <c r="B10" s="109" t="s">
        <v>255</v>
      </c>
      <c r="C10" s="182" t="s">
        <v>256</v>
      </c>
      <c r="D10" s="180">
        <v>24193103.120000001</v>
      </c>
      <c r="E10" s="295">
        <v>223094.61810893001</v>
      </c>
      <c r="F10" s="181">
        <v>108.44324</v>
      </c>
      <c r="G10" s="109" t="s">
        <v>140</v>
      </c>
      <c r="H10" s="109" t="s">
        <v>140</v>
      </c>
      <c r="I10" s="234">
        <v>328</v>
      </c>
      <c r="J10" s="180">
        <v>24193103.120000001</v>
      </c>
      <c r="K10" s="180">
        <v>24195284.66</v>
      </c>
    </row>
    <row r="11" spans="1:11">
      <c r="A11" s="109" t="s">
        <v>258</v>
      </c>
      <c r="B11" s="109" t="s">
        <v>255</v>
      </c>
      <c r="C11" s="182" t="s">
        <v>178</v>
      </c>
      <c r="D11" s="180">
        <v>1236882.48</v>
      </c>
      <c r="E11" s="295">
        <v>1174</v>
      </c>
      <c r="F11" s="181">
        <v>1053.5625889999999</v>
      </c>
      <c r="G11" s="109" t="s">
        <v>140</v>
      </c>
      <c r="H11" s="109" t="s">
        <v>140</v>
      </c>
      <c r="I11" s="234">
        <v>47</v>
      </c>
      <c r="J11" s="180">
        <v>1236882.48</v>
      </c>
      <c r="K11" s="180">
        <v>1236920.7</v>
      </c>
    </row>
    <row r="12" spans="1:11">
      <c r="A12" s="109" t="s">
        <v>258</v>
      </c>
      <c r="B12" s="109" t="s">
        <v>255</v>
      </c>
      <c r="C12" s="182" t="s">
        <v>194</v>
      </c>
      <c r="D12" s="180">
        <v>1235558.3799999999</v>
      </c>
      <c r="E12" s="295">
        <v>1174</v>
      </c>
      <c r="F12" s="181">
        <v>1052.4347359999999</v>
      </c>
      <c r="G12" s="109" t="s">
        <v>140</v>
      </c>
      <c r="H12" s="109" t="s">
        <v>140</v>
      </c>
      <c r="I12" s="234">
        <v>47</v>
      </c>
      <c r="J12" s="180">
        <v>1235558.3799999999</v>
      </c>
      <c r="K12" s="180">
        <v>1237024.1499999999</v>
      </c>
    </row>
    <row r="13" spans="1:11">
      <c r="A13" s="109" t="s">
        <v>258</v>
      </c>
      <c r="B13" s="109" t="s">
        <v>255</v>
      </c>
      <c r="C13" s="182" t="s">
        <v>256</v>
      </c>
      <c r="D13" s="180">
        <v>1235632.6100000001</v>
      </c>
      <c r="E13" s="295">
        <v>1174</v>
      </c>
      <c r="F13" s="181">
        <v>1052.4979639999999</v>
      </c>
      <c r="G13" s="109" t="s">
        <v>140</v>
      </c>
      <c r="H13" s="109" t="s">
        <v>140</v>
      </c>
      <c r="I13" s="234">
        <v>47</v>
      </c>
      <c r="J13" s="180">
        <v>1235632.6100000001</v>
      </c>
      <c r="K13" s="180">
        <v>1237098.3799999999</v>
      </c>
    </row>
    <row r="14" spans="1:11">
      <c r="A14" s="109" t="s">
        <v>259</v>
      </c>
      <c r="B14" s="109" t="s">
        <v>255</v>
      </c>
      <c r="C14" s="182" t="s">
        <v>178</v>
      </c>
      <c r="D14" s="180">
        <v>1511872.9</v>
      </c>
      <c r="E14" s="295">
        <v>1529</v>
      </c>
      <c r="F14" s="181">
        <v>988.798496</v>
      </c>
      <c r="G14" s="109" t="s">
        <v>140</v>
      </c>
      <c r="H14" s="109" t="s">
        <v>140</v>
      </c>
      <c r="I14" s="234">
        <v>48</v>
      </c>
      <c r="J14" s="180">
        <v>1511872.9</v>
      </c>
      <c r="K14" s="180">
        <v>1511872.9</v>
      </c>
    </row>
    <row r="15" spans="1:11">
      <c r="A15" s="109" t="s">
        <v>259</v>
      </c>
      <c r="B15" s="109" t="s">
        <v>255</v>
      </c>
      <c r="C15" s="182" t="s">
        <v>194</v>
      </c>
      <c r="D15" s="180">
        <v>1510913.2</v>
      </c>
      <c r="E15" s="295">
        <v>1529</v>
      </c>
      <c r="F15" s="181">
        <v>988.17083100000002</v>
      </c>
      <c r="G15" s="109" t="s">
        <v>140</v>
      </c>
      <c r="H15" s="109" t="s">
        <v>140</v>
      </c>
      <c r="I15" s="234">
        <v>48</v>
      </c>
      <c r="J15" s="180">
        <v>1510913.2</v>
      </c>
      <c r="K15" s="180">
        <v>1511968.87</v>
      </c>
    </row>
    <row r="16" spans="1:11">
      <c r="A16" s="109" t="s">
        <v>259</v>
      </c>
      <c r="B16" s="109" t="s">
        <v>255</v>
      </c>
      <c r="C16" s="182" t="s">
        <v>256</v>
      </c>
      <c r="D16" s="180">
        <v>1510913.2</v>
      </c>
      <c r="E16" s="295">
        <v>1529</v>
      </c>
      <c r="F16" s="181">
        <v>988.17083100000002</v>
      </c>
      <c r="G16" s="109" t="s">
        <v>140</v>
      </c>
      <c r="H16" s="109" t="s">
        <v>140</v>
      </c>
      <c r="I16" s="234">
        <v>48</v>
      </c>
      <c r="J16" s="180">
        <v>1510913.2</v>
      </c>
      <c r="K16" s="180">
        <v>1511968.87</v>
      </c>
    </row>
    <row r="17" spans="1:11" s="131" customFormat="1">
      <c r="A17" s="296" t="s">
        <v>260</v>
      </c>
      <c r="B17" s="296" t="s">
        <v>255</v>
      </c>
      <c r="C17" s="297" t="s">
        <v>178</v>
      </c>
      <c r="D17" s="298">
        <v>4750231005.1300001</v>
      </c>
      <c r="E17" s="299">
        <v>46558.873073969997</v>
      </c>
      <c r="F17" s="300">
        <v>102026.331213</v>
      </c>
      <c r="G17" s="296" t="s">
        <v>140</v>
      </c>
      <c r="H17" s="296" t="s">
        <v>140</v>
      </c>
      <c r="I17" s="301">
        <v>29</v>
      </c>
      <c r="J17" s="298">
        <v>4597464577.1300001</v>
      </c>
      <c r="K17" s="298">
        <v>4604990109.21</v>
      </c>
    </row>
    <row r="18" spans="1:11" s="131" customFormat="1">
      <c r="A18" s="296" t="s">
        <v>260</v>
      </c>
      <c r="B18" s="296" t="s">
        <v>255</v>
      </c>
      <c r="C18" s="297" t="s">
        <v>194</v>
      </c>
      <c r="D18" s="298">
        <v>4751410449.1300001</v>
      </c>
      <c r="E18" s="299">
        <v>46558.873073969997</v>
      </c>
      <c r="F18" s="300">
        <v>102051.663527</v>
      </c>
      <c r="G18" s="296" t="s">
        <v>140</v>
      </c>
      <c r="H18" s="296" t="s">
        <v>140</v>
      </c>
      <c r="I18" s="301">
        <v>29</v>
      </c>
      <c r="J18" s="298">
        <v>4751410449.1300001</v>
      </c>
      <c r="K18" s="298">
        <v>4759222838.4700003</v>
      </c>
    </row>
    <row r="19" spans="1:11" s="131" customFormat="1">
      <c r="A19" s="296" t="s">
        <v>260</v>
      </c>
      <c r="B19" s="296" t="s">
        <v>255</v>
      </c>
      <c r="C19" s="297" t="s">
        <v>256</v>
      </c>
      <c r="D19" s="298">
        <v>4754954222.3400002</v>
      </c>
      <c r="E19" s="299">
        <v>46558.873073969997</v>
      </c>
      <c r="F19" s="300">
        <v>102127.77733700001</v>
      </c>
      <c r="G19" s="296" t="s">
        <v>140</v>
      </c>
      <c r="H19" s="296" t="s">
        <v>140</v>
      </c>
      <c r="I19" s="301">
        <v>29</v>
      </c>
      <c r="J19" s="298">
        <v>4754954222.3400002</v>
      </c>
      <c r="K19" s="298">
        <v>4755811827.75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K52"/>
  <sheetViews>
    <sheetView showGridLines="0" tabSelected="1" zoomScale="80" zoomScaleNormal="80" zoomScaleSheetLayoutView="80" workbookViewId="0">
      <pane ySplit="7" topLeftCell="A36" activePane="bottomLeft" state="frozen"/>
      <selection activeCell="H15" sqref="H15"/>
      <selection pane="bottomLeft" activeCell="G57" sqref="G57"/>
    </sheetView>
  </sheetViews>
  <sheetFormatPr baseColWidth="10" defaultColWidth="11.44140625" defaultRowHeight="15.6"/>
  <cols>
    <col min="1" max="1" width="3.33203125" style="24" customWidth="1"/>
    <col min="2" max="2" width="41.6640625" style="24" customWidth="1"/>
    <col min="3" max="3" width="19.5546875" style="24" customWidth="1"/>
    <col min="4" max="4" width="21.109375" style="36" customWidth="1"/>
    <col min="5" max="5" width="21.88671875" style="24" customWidth="1"/>
    <col min="6" max="6" width="21.33203125" style="24" customWidth="1"/>
    <col min="7" max="7" width="15.109375" style="24" bestFit="1" customWidth="1"/>
    <col min="8" max="8" width="18.88671875" style="24" bestFit="1" customWidth="1"/>
    <col min="9" max="16384" width="11.44140625" style="24"/>
  </cols>
  <sheetData>
    <row r="2" spans="2:6">
      <c r="B2" s="40"/>
      <c r="C2" s="40"/>
      <c r="D2" s="42"/>
      <c r="E2" s="40"/>
      <c r="F2" s="40"/>
    </row>
    <row r="7" spans="2:6">
      <c r="B7" s="41"/>
      <c r="C7" s="41"/>
      <c r="D7" s="43"/>
      <c r="E7" s="41"/>
      <c r="F7" s="41"/>
    </row>
    <row r="8" spans="2:6">
      <c r="B8" s="37"/>
      <c r="F8" s="38" t="s">
        <v>261</v>
      </c>
    </row>
    <row r="9" spans="2:6" ht="34.200000000000003" customHeight="1">
      <c r="B9" s="380" t="s">
        <v>262</v>
      </c>
      <c r="C9" s="380"/>
      <c r="D9" s="380"/>
      <c r="E9" s="380"/>
      <c r="F9" s="380"/>
    </row>
    <row r="10" spans="2:6">
      <c r="B10" s="380" t="s">
        <v>263</v>
      </c>
      <c r="C10" s="380"/>
      <c r="D10" s="380"/>
      <c r="E10" s="380"/>
      <c r="F10" s="380"/>
    </row>
    <row r="11" spans="2:6">
      <c r="B11" s="103" t="s">
        <v>264</v>
      </c>
      <c r="C11" s="25"/>
      <c r="D11" s="44"/>
      <c r="E11" s="25"/>
      <c r="F11" s="25"/>
    </row>
    <row r="12" spans="2:6">
      <c r="B12" s="382" t="s">
        <v>265</v>
      </c>
      <c r="C12" s="382"/>
      <c r="D12" s="382"/>
      <c r="E12" s="382"/>
      <c r="F12" s="382"/>
    </row>
    <row r="13" spans="2:6" ht="7.5" customHeight="1"/>
    <row r="14" spans="2:6" ht="45" customHeight="1">
      <c r="B14" s="383" t="s">
        <v>8</v>
      </c>
      <c r="C14" s="384"/>
      <c r="D14" s="385"/>
      <c r="E14" s="315">
        <v>45291</v>
      </c>
      <c r="F14" s="315">
        <v>44926</v>
      </c>
    </row>
    <row r="15" spans="2:6" ht="10.95" customHeight="1">
      <c r="B15" s="350"/>
      <c r="C15" s="351"/>
      <c r="D15" s="352"/>
      <c r="E15" s="353"/>
      <c r="F15" s="353"/>
    </row>
    <row r="16" spans="2:6">
      <c r="B16" s="354" t="s">
        <v>9</v>
      </c>
      <c r="C16" s="97"/>
      <c r="D16" s="355" t="s">
        <v>266</v>
      </c>
      <c r="E16" s="327">
        <v>26649070.699999999</v>
      </c>
      <c r="F16" s="356">
        <v>0</v>
      </c>
    </row>
    <row r="17" spans="2:10">
      <c r="B17" s="357"/>
      <c r="C17" s="358"/>
      <c r="D17" s="355"/>
      <c r="E17" s="327"/>
      <c r="F17" s="356"/>
    </row>
    <row r="18" spans="2:10">
      <c r="B18" s="354" t="s">
        <v>23</v>
      </c>
      <c r="C18" s="359"/>
      <c r="D18" s="355" t="s">
        <v>267</v>
      </c>
      <c r="E18" s="327">
        <v>4732157880.3999996</v>
      </c>
      <c r="F18" s="356">
        <v>0</v>
      </c>
    </row>
    <row r="19" spans="2:10">
      <c r="B19" s="354"/>
      <c r="C19" s="359"/>
      <c r="D19" s="355"/>
      <c r="E19" s="327"/>
      <c r="F19" s="356"/>
    </row>
    <row r="20" spans="2:10" ht="15.6" hidden="1" customHeight="1">
      <c r="B20" s="354" t="s">
        <v>268</v>
      </c>
      <c r="C20" s="360"/>
      <c r="D20" s="355"/>
      <c r="E20" s="327">
        <v>0</v>
      </c>
      <c r="F20" s="356">
        <v>0</v>
      </c>
      <c r="J20" s="130"/>
    </row>
    <row r="21" spans="2:10" ht="15.6" hidden="1" customHeight="1">
      <c r="B21" s="354"/>
      <c r="C21" s="359"/>
      <c r="D21" s="355"/>
      <c r="E21" s="327"/>
      <c r="F21" s="356"/>
    </row>
    <row r="22" spans="2:10">
      <c r="B22" s="354" t="s">
        <v>48</v>
      </c>
      <c r="C22" s="359"/>
      <c r="D22" s="355"/>
      <c r="E22" s="327">
        <v>415887.37</v>
      </c>
      <c r="F22" s="356">
        <v>0</v>
      </c>
    </row>
    <row r="23" spans="2:10" ht="15.6" hidden="1" customHeight="1">
      <c r="B23" s="354"/>
      <c r="C23" s="359"/>
      <c r="D23" s="355"/>
      <c r="E23" s="327"/>
      <c r="F23" s="356"/>
    </row>
    <row r="24" spans="2:10" ht="15.6" hidden="1" customHeight="1">
      <c r="B24" s="354" t="s">
        <v>269</v>
      </c>
      <c r="C24" s="359"/>
      <c r="D24" s="355"/>
      <c r="E24" s="327">
        <v>0</v>
      </c>
      <c r="F24" s="356">
        <v>0</v>
      </c>
    </row>
    <row r="25" spans="2:10" ht="15.6" hidden="1" customHeight="1">
      <c r="B25" s="354"/>
      <c r="C25" s="359"/>
      <c r="D25" s="355"/>
      <c r="E25" s="327"/>
      <c r="F25" s="356"/>
    </row>
    <row r="26" spans="2:10">
      <c r="B26" s="354"/>
      <c r="C26" s="359"/>
      <c r="D26" s="361"/>
      <c r="E26" s="327"/>
      <c r="F26" s="356"/>
    </row>
    <row r="27" spans="2:10">
      <c r="B27" s="357" t="s">
        <v>270</v>
      </c>
      <c r="C27" s="135"/>
      <c r="D27" s="362"/>
      <c r="E27" s="363">
        <v>4759222838.4699993</v>
      </c>
      <c r="F27" s="364">
        <v>0</v>
      </c>
    </row>
    <row r="28" spans="2:10">
      <c r="B28" s="357"/>
      <c r="C28" s="365"/>
      <c r="D28" s="366"/>
      <c r="E28" s="327"/>
      <c r="F28" s="356"/>
    </row>
    <row r="29" spans="2:10">
      <c r="B29" s="357"/>
      <c r="C29" s="365"/>
      <c r="D29" s="366"/>
      <c r="E29" s="327"/>
      <c r="F29" s="356"/>
    </row>
    <row r="30" spans="2:10">
      <c r="B30" s="354" t="s">
        <v>67</v>
      </c>
      <c r="C30" s="367"/>
      <c r="D30" s="355" t="s">
        <v>271</v>
      </c>
      <c r="E30" s="327">
        <v>-8384126.2800000003</v>
      </c>
      <c r="F30" s="356">
        <v>0</v>
      </c>
      <c r="J30" s="130"/>
    </row>
    <row r="31" spans="2:10">
      <c r="B31" s="354"/>
      <c r="C31" s="359"/>
      <c r="D31" s="368"/>
      <c r="E31" s="327"/>
      <c r="F31" s="356"/>
    </row>
    <row r="32" spans="2:10" ht="15.6" hidden="1" customHeight="1">
      <c r="B32" s="354" t="s">
        <v>272</v>
      </c>
      <c r="C32" s="359"/>
      <c r="D32" s="368"/>
      <c r="E32" s="327">
        <v>0</v>
      </c>
      <c r="F32" s="356">
        <v>0</v>
      </c>
    </row>
    <row r="33" spans="2:11" ht="15.6" hidden="1" customHeight="1">
      <c r="B33" s="357"/>
      <c r="C33" s="359"/>
      <c r="D33" s="368"/>
      <c r="E33" s="327"/>
      <c r="F33" s="356"/>
    </row>
    <row r="34" spans="2:11">
      <c r="B34" s="354" t="s">
        <v>72</v>
      </c>
      <c r="C34" s="359"/>
      <c r="D34" s="355" t="s">
        <v>273</v>
      </c>
      <c r="E34" s="327">
        <v>316</v>
      </c>
      <c r="F34" s="356">
        <v>0</v>
      </c>
    </row>
    <row r="35" spans="2:11">
      <c r="B35" s="357"/>
      <c r="C35" s="359"/>
      <c r="D35" s="366"/>
      <c r="E35" s="327"/>
      <c r="F35" s="356"/>
    </row>
    <row r="36" spans="2:11">
      <c r="B36" s="357" t="s">
        <v>274</v>
      </c>
      <c r="C36" s="365"/>
      <c r="D36" s="366"/>
      <c r="E36" s="363">
        <v>4750839028.1899996</v>
      </c>
      <c r="F36" s="364">
        <v>0</v>
      </c>
      <c r="H36" s="39"/>
      <c r="I36" s="130"/>
      <c r="K36" s="130"/>
    </row>
    <row r="37" spans="2:11">
      <c r="B37" s="357" t="s">
        <v>275</v>
      </c>
      <c r="C37" s="358"/>
      <c r="D37" s="368"/>
      <c r="E37" s="369">
        <v>46558.873073969997</v>
      </c>
      <c r="F37" s="363">
        <v>0</v>
      </c>
      <c r="H37" s="39"/>
    </row>
    <row r="38" spans="2:11">
      <c r="B38" s="370" t="s">
        <v>276</v>
      </c>
      <c r="C38" s="371"/>
      <c r="D38" s="372"/>
      <c r="E38" s="373">
        <v>102039.39044319536</v>
      </c>
      <c r="F38" s="374">
        <v>0</v>
      </c>
    </row>
    <row r="39" spans="2:11">
      <c r="B39" s="26"/>
      <c r="C39" s="27"/>
      <c r="D39" s="45"/>
      <c r="E39" s="244"/>
      <c r="F39" s="28"/>
    </row>
    <row r="40" spans="2:11" ht="15" customHeight="1">
      <c r="B40" s="381" t="s">
        <v>277</v>
      </c>
      <c r="C40" s="381"/>
      <c r="D40" s="381"/>
      <c r="E40" s="381"/>
      <c r="F40" s="381"/>
    </row>
    <row r="41" spans="2:11" ht="15" customHeight="1"/>
    <row r="42" spans="2:11" ht="7.5" customHeight="1">
      <c r="B42" s="29"/>
    </row>
    <row r="43" spans="2:11" ht="7.5" customHeight="1">
      <c r="B43" s="29"/>
      <c r="F43" s="30"/>
    </row>
    <row r="44" spans="2:11" ht="7.5" customHeight="1">
      <c r="B44" s="29"/>
      <c r="F44" s="30"/>
    </row>
    <row r="45" spans="2:11" ht="7.5" customHeight="1">
      <c r="B45" s="29"/>
      <c r="F45" s="30"/>
    </row>
    <row r="46" spans="2:11" ht="7.5" customHeight="1">
      <c r="B46" s="29"/>
      <c r="F46" s="30"/>
    </row>
    <row r="47" spans="2:11" ht="7.5" customHeight="1">
      <c r="B47" s="29"/>
      <c r="F47" s="30"/>
    </row>
    <row r="48" spans="2:11">
      <c r="B48" s="29"/>
    </row>
    <row r="49" spans="2:8">
      <c r="B49" s="31"/>
      <c r="C49" s="31"/>
      <c r="D49" s="32"/>
      <c r="E49" s="31"/>
    </row>
    <row r="50" spans="2:8" s="33" customFormat="1">
      <c r="B50" s="32" t="s">
        <v>278</v>
      </c>
      <c r="C50" s="31"/>
      <c r="D50" s="32" t="s">
        <v>279</v>
      </c>
      <c r="E50" s="32"/>
      <c r="F50" s="33" t="s">
        <v>280</v>
      </c>
      <c r="H50" s="32" t="s">
        <v>281</v>
      </c>
    </row>
    <row r="51" spans="2:8" s="36" customFormat="1">
      <c r="B51" s="34" t="s">
        <v>282</v>
      </c>
      <c r="C51" s="35"/>
      <c r="D51" s="34" t="s">
        <v>492</v>
      </c>
      <c r="E51" s="34"/>
      <c r="F51" s="36" t="s">
        <v>283</v>
      </c>
      <c r="H51" s="34" t="s">
        <v>284</v>
      </c>
    </row>
    <row r="52" spans="2:8" s="36" customFormat="1">
      <c r="B52" s="34"/>
      <c r="C52" s="34"/>
      <c r="D52" s="34"/>
      <c r="E52" s="34"/>
      <c r="F52" s="34"/>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J40"/>
  <sheetViews>
    <sheetView showGridLines="0" zoomScale="80" zoomScaleNormal="80" zoomScaleSheetLayoutView="90" workbookViewId="0">
      <pane ySplit="6" topLeftCell="A7" activePane="bottomLeft" state="frozen"/>
      <selection activeCell="H15" sqref="H15"/>
      <selection pane="bottomLeft"/>
    </sheetView>
  </sheetViews>
  <sheetFormatPr baseColWidth="10" defaultColWidth="11.44140625" defaultRowHeight="15.6"/>
  <cols>
    <col min="1" max="1" width="2" style="24" customWidth="1"/>
    <col min="2" max="2" width="60.44140625" style="24" customWidth="1"/>
    <col min="3" max="3" width="11.109375" style="24" customWidth="1"/>
    <col min="4" max="4" width="15.44140625" style="24" customWidth="1"/>
    <col min="5" max="5" width="5.6640625" style="24" customWidth="1"/>
    <col min="6" max="6" width="21.5546875" style="24" customWidth="1"/>
    <col min="7" max="7" width="20" style="24" customWidth="1"/>
    <col min="8" max="16384" width="11.44140625" style="24"/>
  </cols>
  <sheetData>
    <row r="1" spans="1:7">
      <c r="D1" s="36"/>
    </row>
    <row r="2" spans="1:7">
      <c r="B2" s="40"/>
      <c r="C2" s="40"/>
      <c r="D2" s="42"/>
      <c r="E2" s="40"/>
      <c r="F2" s="40"/>
      <c r="G2" s="40"/>
    </row>
    <row r="3" spans="1:7">
      <c r="D3" s="36"/>
    </row>
    <row r="4" spans="1:7">
      <c r="D4" s="36"/>
    </row>
    <row r="5" spans="1:7">
      <c r="D5" s="36"/>
    </row>
    <row r="6" spans="1:7">
      <c r="D6" s="36"/>
    </row>
    <row r="7" spans="1:7">
      <c r="B7" s="41"/>
      <c r="C7" s="41"/>
      <c r="D7" s="43"/>
      <c r="E7" s="41"/>
      <c r="F7" s="41"/>
      <c r="G7" s="41"/>
    </row>
    <row r="8" spans="1:7" ht="14.4" customHeight="1">
      <c r="B8" s="46"/>
      <c r="C8" s="47"/>
      <c r="D8" s="47"/>
      <c r="E8" s="47"/>
      <c r="F8" s="47"/>
      <c r="G8" s="38" t="s">
        <v>261</v>
      </c>
    </row>
    <row r="9" spans="1:7">
      <c r="B9" s="386" t="s">
        <v>262</v>
      </c>
      <c r="C9" s="386"/>
      <c r="D9" s="386"/>
      <c r="E9" s="386"/>
      <c r="F9" s="386"/>
      <c r="G9" s="386"/>
    </row>
    <row r="10" spans="1:7">
      <c r="B10" s="380" t="s">
        <v>285</v>
      </c>
      <c r="C10" s="380"/>
      <c r="D10" s="380"/>
      <c r="E10" s="380"/>
      <c r="F10" s="380"/>
      <c r="G10" s="380"/>
    </row>
    <row r="11" spans="1:7">
      <c r="B11" s="25" t="s">
        <v>286</v>
      </c>
      <c r="C11" s="25"/>
      <c r="D11" s="25"/>
      <c r="E11" s="25"/>
      <c r="F11" s="25"/>
      <c r="G11" s="25"/>
    </row>
    <row r="12" spans="1:7">
      <c r="B12" s="382" t="s">
        <v>265</v>
      </c>
      <c r="C12" s="382"/>
      <c r="D12" s="382"/>
      <c r="E12" s="382"/>
      <c r="F12" s="382"/>
      <c r="G12" s="48"/>
    </row>
    <row r="13" spans="1:7">
      <c r="B13" s="455"/>
      <c r="C13" s="455"/>
      <c r="D13" s="455"/>
      <c r="E13" s="455"/>
      <c r="F13" s="455"/>
      <c r="G13" s="455"/>
    </row>
    <row r="14" spans="1:7" ht="21.75" customHeight="1">
      <c r="B14" s="316" t="s">
        <v>197</v>
      </c>
      <c r="C14" s="317"/>
      <c r="D14" s="317"/>
      <c r="E14" s="317"/>
      <c r="F14" s="318">
        <v>45291</v>
      </c>
      <c r="G14" s="318">
        <v>44926</v>
      </c>
    </row>
    <row r="15" spans="1:7">
      <c r="B15" s="132"/>
      <c r="C15" s="133"/>
      <c r="D15" s="133"/>
      <c r="E15" s="133"/>
      <c r="F15" s="245"/>
      <c r="G15" s="245"/>
    </row>
    <row r="16" spans="1:7" ht="15" customHeight="1">
      <c r="A16" s="49"/>
      <c r="B16" s="134" t="s">
        <v>106</v>
      </c>
      <c r="C16" s="135"/>
      <c r="D16" s="326" t="s">
        <v>287</v>
      </c>
      <c r="E16" s="135"/>
      <c r="F16" s="327">
        <v>93105621.460000008</v>
      </c>
      <c r="G16" s="246">
        <v>0</v>
      </c>
    </row>
    <row r="17" spans="1:10" ht="15" customHeight="1">
      <c r="A17" s="49"/>
      <c r="B17" s="134" t="s">
        <v>113</v>
      </c>
      <c r="C17" s="135"/>
      <c r="D17" s="135"/>
      <c r="E17" s="135"/>
      <c r="F17" s="327">
        <v>2405839.37</v>
      </c>
      <c r="G17" s="246">
        <v>0</v>
      </c>
    </row>
    <row r="18" spans="1:10" ht="15.6" hidden="1" customHeight="1">
      <c r="A18" s="49"/>
      <c r="B18" s="136" t="s">
        <v>288</v>
      </c>
      <c r="C18" s="135"/>
      <c r="D18" s="137"/>
      <c r="E18" s="135"/>
      <c r="F18" s="327">
        <v>0</v>
      </c>
      <c r="G18" s="246">
        <v>0</v>
      </c>
    </row>
    <row r="19" spans="1:10">
      <c r="A19" s="49"/>
      <c r="B19" s="136"/>
      <c r="C19" s="138"/>
      <c r="D19" s="137"/>
      <c r="E19" s="135"/>
      <c r="F19" s="246"/>
      <c r="G19" s="246"/>
    </row>
    <row r="20" spans="1:10" s="37" customFormat="1" ht="15" customHeight="1">
      <c r="A20" s="49"/>
      <c r="B20" s="139" t="s">
        <v>289</v>
      </c>
      <c r="C20" s="135"/>
      <c r="D20" s="135"/>
      <c r="E20" s="135"/>
      <c r="F20" s="247">
        <v>95511460.830000013</v>
      </c>
      <c r="G20" s="247">
        <v>0</v>
      </c>
    </row>
    <row r="21" spans="1:10" s="37" customFormat="1" ht="15" customHeight="1">
      <c r="A21" s="50"/>
      <c r="B21" s="319" t="s">
        <v>196</v>
      </c>
      <c r="C21" s="320"/>
      <c r="D21" s="321"/>
      <c r="E21" s="321"/>
      <c r="F21" s="322"/>
      <c r="G21" s="322"/>
    </row>
    <row r="22" spans="1:10" ht="21.75" customHeight="1">
      <c r="B22" s="136"/>
      <c r="C22" s="138"/>
      <c r="D22" s="137"/>
      <c r="E22" s="135"/>
      <c r="F22" s="246"/>
      <c r="G22" s="246"/>
    </row>
    <row r="23" spans="1:10" ht="15" customHeight="1">
      <c r="A23" s="49"/>
      <c r="B23" s="136" t="s">
        <v>96</v>
      </c>
      <c r="C23" s="138"/>
      <c r="D23" s="326" t="s">
        <v>290</v>
      </c>
      <c r="E23" s="135"/>
      <c r="F23" s="327">
        <v>-19491008.639999997</v>
      </c>
      <c r="G23" s="246">
        <v>0</v>
      </c>
    </row>
    <row r="24" spans="1:10" ht="15" customHeight="1">
      <c r="A24" s="49"/>
      <c r="B24" s="134" t="s">
        <v>91</v>
      </c>
      <c r="C24" s="140"/>
      <c r="D24" s="326" t="s">
        <v>290</v>
      </c>
      <c r="E24" s="140"/>
      <c r="F24" s="327">
        <v>-1234380</v>
      </c>
      <c r="G24" s="246">
        <v>0</v>
      </c>
    </row>
    <row r="25" spans="1:10" ht="15" hidden="1" customHeight="1">
      <c r="A25" s="51"/>
      <c r="B25" s="141" t="s">
        <v>291</v>
      </c>
      <c r="C25" s="135"/>
      <c r="D25" s="140"/>
      <c r="E25" s="143"/>
      <c r="F25" s="243">
        <v>0</v>
      </c>
      <c r="G25" s="246">
        <v>0</v>
      </c>
    </row>
    <row r="26" spans="1:10" ht="15" customHeight="1">
      <c r="A26" s="52"/>
      <c r="B26" s="141"/>
      <c r="C26" s="144"/>
      <c r="D26" s="142"/>
      <c r="E26" s="143"/>
      <c r="F26" s="246"/>
      <c r="G26" s="246"/>
    </row>
    <row r="27" spans="1:10" ht="15" customHeight="1">
      <c r="A27" s="49"/>
      <c r="B27" s="139" t="s">
        <v>292</v>
      </c>
      <c r="C27" s="138"/>
      <c r="D27" s="135"/>
      <c r="E27" s="135"/>
      <c r="F27" s="247">
        <v>-20725388.639999997</v>
      </c>
      <c r="G27" s="247">
        <v>0</v>
      </c>
    </row>
    <row r="28" spans="1:10" ht="15" customHeight="1">
      <c r="A28" s="49"/>
      <c r="B28" s="139"/>
      <c r="C28" s="135"/>
      <c r="D28" s="135"/>
      <c r="E28" s="135"/>
      <c r="F28" s="247"/>
      <c r="G28" s="247"/>
    </row>
    <row r="29" spans="1:10" ht="15" customHeight="1">
      <c r="A29" s="49"/>
      <c r="B29" s="145" t="s">
        <v>293</v>
      </c>
      <c r="C29" s="146"/>
      <c r="D29" s="146"/>
      <c r="E29" s="146"/>
      <c r="F29" s="248">
        <v>74786072.190000013</v>
      </c>
      <c r="G29" s="248">
        <v>0</v>
      </c>
      <c r="H29" s="53"/>
    </row>
    <row r="30" spans="1:10" ht="15" customHeight="1">
      <c r="F30" s="149"/>
      <c r="G30" s="53"/>
      <c r="H30" s="53"/>
      <c r="J30" s="249"/>
    </row>
    <row r="31" spans="1:10" ht="15" customHeight="1">
      <c r="B31" s="381" t="s">
        <v>294</v>
      </c>
      <c r="C31" s="381"/>
      <c r="D31" s="381"/>
      <c r="E31" s="381"/>
      <c r="F31" s="381"/>
      <c r="G31" s="381"/>
    </row>
    <row r="32" spans="1:10" ht="15" customHeight="1">
      <c r="F32" s="53"/>
    </row>
    <row r="33" spans="2:9">
      <c r="B33" s="29" t="s">
        <v>295</v>
      </c>
      <c r="C33" s="29"/>
      <c r="D33" s="29"/>
      <c r="E33" s="29"/>
    </row>
    <row r="34" spans="2:9">
      <c r="B34" s="29"/>
      <c r="C34" s="29"/>
      <c r="D34" s="29"/>
      <c r="E34" s="29"/>
    </row>
    <row r="35" spans="2:9">
      <c r="B35" s="29"/>
      <c r="C35" s="29"/>
      <c r="D35" s="29"/>
      <c r="E35" s="29"/>
    </row>
    <row r="36" spans="2:9">
      <c r="B36" s="29"/>
      <c r="C36" s="29"/>
      <c r="D36" s="29"/>
      <c r="E36" s="29"/>
    </row>
    <row r="37" spans="2:9">
      <c r="B37" s="29"/>
      <c r="C37" s="29"/>
      <c r="D37" s="29"/>
      <c r="E37" s="29"/>
    </row>
    <row r="38" spans="2:9">
      <c r="B38" s="29"/>
      <c r="C38" s="29"/>
      <c r="D38" s="29"/>
      <c r="E38" s="29"/>
    </row>
    <row r="39" spans="2:9" s="33" customFormat="1">
      <c r="B39" s="32" t="s">
        <v>278</v>
      </c>
      <c r="C39" s="31"/>
      <c r="D39" s="32" t="s">
        <v>279</v>
      </c>
      <c r="G39" s="33" t="s">
        <v>280</v>
      </c>
      <c r="I39" s="32" t="s">
        <v>281</v>
      </c>
    </row>
    <row r="40" spans="2:9" s="36" customFormat="1">
      <c r="B40" s="34" t="s">
        <v>282</v>
      </c>
      <c r="C40" s="35"/>
      <c r="D40" s="34" t="s">
        <v>492</v>
      </c>
      <c r="G40" s="36" t="s">
        <v>283</v>
      </c>
      <c r="I40" s="34" t="s">
        <v>284</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1:G31"/>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80" zoomScaleNormal="80" zoomScaleSheetLayoutView="80" workbookViewId="0">
      <pane ySplit="7" topLeftCell="A8" activePane="bottomLeft" state="frozen"/>
      <selection activeCell="H15" sqref="H15"/>
      <selection pane="bottomLeft"/>
    </sheetView>
  </sheetViews>
  <sheetFormatPr baseColWidth="10" defaultColWidth="11.44140625" defaultRowHeight="15.6"/>
  <cols>
    <col min="1" max="1" width="3.33203125" style="24" customWidth="1"/>
    <col min="2" max="2" width="35.33203125" style="29" customWidth="1"/>
    <col min="3" max="3" width="14.6640625" style="24" customWidth="1"/>
    <col min="4" max="4" width="6.44140625" style="24" customWidth="1"/>
    <col min="5" max="5" width="6.33203125" style="24" customWidth="1"/>
    <col min="6" max="6" width="9.109375" style="24" customWidth="1"/>
    <col min="7" max="7" width="5.33203125" style="24" customWidth="1"/>
    <col min="8" max="8" width="14.88671875" style="24" customWidth="1"/>
    <col min="9" max="9" width="23.6640625" style="24" customWidth="1"/>
    <col min="10" max="16384" width="11.44140625" style="24"/>
  </cols>
  <sheetData>
    <row r="1" spans="2:10">
      <c r="B1" s="24"/>
      <c r="D1" s="36"/>
    </row>
    <row r="2" spans="2:10">
      <c r="B2" s="40"/>
      <c r="C2" s="40"/>
      <c r="D2" s="42"/>
      <c r="E2" s="40"/>
      <c r="F2" s="40"/>
      <c r="G2" s="40"/>
      <c r="H2" s="40"/>
      <c r="I2" s="40"/>
    </row>
    <row r="3" spans="2:10">
      <c r="B3" s="24"/>
      <c r="D3" s="36"/>
    </row>
    <row r="4" spans="2:10">
      <c r="B4" s="24"/>
      <c r="D4" s="36"/>
    </row>
    <row r="5" spans="2:10">
      <c r="B5" s="24"/>
      <c r="D5" s="36"/>
    </row>
    <row r="6" spans="2:10">
      <c r="B6" s="24"/>
      <c r="D6" s="36"/>
    </row>
    <row r="7" spans="2:10">
      <c r="B7" s="41"/>
      <c r="C7" s="41"/>
      <c r="D7" s="43"/>
      <c r="E7" s="41"/>
      <c r="F7" s="41"/>
      <c r="G7" s="41"/>
      <c r="H7" s="41"/>
      <c r="I7" s="41"/>
    </row>
    <row r="8" spans="2:10">
      <c r="B8" s="46"/>
      <c r="C8" s="55"/>
      <c r="D8" s="55"/>
      <c r="E8" s="55"/>
      <c r="F8" s="55"/>
      <c r="G8" s="55"/>
      <c r="H8" s="55"/>
      <c r="I8" s="56" t="s">
        <v>261</v>
      </c>
    </row>
    <row r="9" spans="2:10">
      <c r="B9" s="387" t="s">
        <v>262</v>
      </c>
      <c r="C9" s="387"/>
      <c r="D9" s="387"/>
      <c r="E9" s="387"/>
      <c r="F9" s="387"/>
      <c r="G9" s="387"/>
      <c r="H9" s="387"/>
      <c r="I9" s="387"/>
      <c r="J9" s="387"/>
    </row>
    <row r="10" spans="2:10">
      <c r="B10" s="388" t="s">
        <v>296</v>
      </c>
      <c r="C10" s="388"/>
      <c r="D10" s="388"/>
      <c r="E10" s="388"/>
      <c r="F10" s="388"/>
      <c r="G10" s="388"/>
      <c r="H10" s="388"/>
      <c r="I10" s="388"/>
      <c r="J10" s="388"/>
    </row>
    <row r="11" spans="2:10">
      <c r="B11" s="25" t="s">
        <v>286</v>
      </c>
      <c r="C11" s="25"/>
      <c r="D11" s="25"/>
      <c r="E11" s="25"/>
      <c r="F11" s="25"/>
      <c r="G11" s="25"/>
      <c r="H11" s="25"/>
      <c r="I11" s="25"/>
    </row>
    <row r="12" spans="2:10">
      <c r="B12" s="389" t="s">
        <v>265</v>
      </c>
      <c r="C12" s="389"/>
      <c r="D12" s="389"/>
      <c r="E12" s="389"/>
      <c r="F12" s="389"/>
      <c r="G12" s="389"/>
      <c r="H12" s="389"/>
      <c r="I12" s="389"/>
      <c r="J12" s="389"/>
    </row>
    <row r="13" spans="2:10">
      <c r="B13" s="54"/>
      <c r="C13" s="25"/>
      <c r="D13" s="25"/>
      <c r="E13" s="25"/>
      <c r="F13" s="25"/>
      <c r="G13" s="25"/>
      <c r="H13" s="25"/>
      <c r="I13" s="25"/>
    </row>
    <row r="14" spans="2:10" s="54" customFormat="1" ht="37.200000000000003" customHeight="1">
      <c r="B14" s="323" t="s">
        <v>297</v>
      </c>
      <c r="C14" s="428" t="s">
        <v>298</v>
      </c>
      <c r="D14" s="435"/>
      <c r="E14" s="429"/>
      <c r="F14" s="428" t="s">
        <v>299</v>
      </c>
      <c r="G14" s="435"/>
      <c r="H14" s="429"/>
      <c r="I14" s="323" t="s">
        <v>300</v>
      </c>
    </row>
    <row r="15" spans="2:10" s="54" customFormat="1" ht="35.1" customHeight="1">
      <c r="B15" s="328" t="s">
        <v>301</v>
      </c>
      <c r="C15" s="390">
        <v>0</v>
      </c>
      <c r="D15" s="391"/>
      <c r="E15" s="392"/>
      <c r="F15" s="393">
        <v>0</v>
      </c>
      <c r="G15" s="394"/>
      <c r="H15" s="395"/>
      <c r="I15" s="329">
        <v>0</v>
      </c>
    </row>
    <row r="16" spans="2:10" s="54" customFormat="1" ht="35.1" customHeight="1">
      <c r="B16" s="152" t="s">
        <v>302</v>
      </c>
      <c r="C16" s="452"/>
      <c r="D16" s="453"/>
      <c r="E16" s="454"/>
      <c r="F16" s="393"/>
      <c r="G16" s="394"/>
      <c r="H16" s="395"/>
      <c r="I16" s="330"/>
    </row>
    <row r="17" spans="2:16" s="54" customFormat="1" ht="35.1" customHeight="1">
      <c r="B17" s="331" t="s">
        <v>303</v>
      </c>
      <c r="C17" s="440">
        <v>4676052956</v>
      </c>
      <c r="D17" s="441"/>
      <c r="E17" s="442"/>
      <c r="F17" s="443">
        <v>0</v>
      </c>
      <c r="G17" s="444"/>
      <c r="H17" s="445"/>
      <c r="I17" s="330"/>
    </row>
    <row r="18" spans="2:16" s="54" customFormat="1" ht="35.1" customHeight="1">
      <c r="B18" s="331" t="s">
        <v>304</v>
      </c>
      <c r="C18" s="440">
        <v>0</v>
      </c>
      <c r="D18" s="441"/>
      <c r="E18" s="442"/>
      <c r="F18" s="443">
        <v>0</v>
      </c>
      <c r="G18" s="444"/>
      <c r="H18" s="445"/>
      <c r="I18" s="330"/>
    </row>
    <row r="19" spans="2:16" s="54" customFormat="1" ht="35.1" customHeight="1">
      <c r="B19" s="332" t="s">
        <v>305</v>
      </c>
      <c r="C19" s="440">
        <v>0</v>
      </c>
      <c r="D19" s="441"/>
      <c r="E19" s="442"/>
      <c r="F19" s="443">
        <v>74786072.190000013</v>
      </c>
      <c r="G19" s="444"/>
      <c r="H19" s="445"/>
      <c r="I19" s="330"/>
    </row>
    <row r="20" spans="2:16" s="54" customFormat="1" ht="35.4" customHeight="1">
      <c r="B20" s="328" t="s">
        <v>306</v>
      </c>
      <c r="C20" s="393">
        <v>4676052956</v>
      </c>
      <c r="D20" s="394"/>
      <c r="E20" s="395"/>
      <c r="F20" s="393">
        <v>74786072.190000013</v>
      </c>
      <c r="G20" s="394"/>
      <c r="H20" s="395"/>
      <c r="I20" s="333" t="s">
        <v>307</v>
      </c>
    </row>
    <row r="21" spans="2:16" s="54" customFormat="1" ht="35.1" customHeight="1">
      <c r="B21" s="152"/>
      <c r="C21" s="446"/>
      <c r="D21" s="447"/>
      <c r="E21" s="448"/>
      <c r="F21" s="449"/>
      <c r="G21" s="450"/>
      <c r="H21" s="451"/>
      <c r="I21" s="113">
        <v>4750839028.1899996</v>
      </c>
      <c r="J21" s="173"/>
      <c r="P21" s="173"/>
    </row>
    <row r="23" spans="2:16">
      <c r="B23" s="381" t="s">
        <v>277</v>
      </c>
      <c r="C23" s="381"/>
      <c r="D23" s="381"/>
      <c r="E23" s="381"/>
      <c r="F23" s="381"/>
      <c r="G23" s="381"/>
      <c r="H23" s="381"/>
      <c r="I23" s="381"/>
    </row>
    <row r="26" spans="2:16">
      <c r="B26" s="29" t="s">
        <v>295</v>
      </c>
    </row>
    <row r="31" spans="2:16" s="33" customFormat="1">
      <c r="B31" s="32" t="s">
        <v>278</v>
      </c>
      <c r="C31" s="31"/>
      <c r="E31" s="32" t="s">
        <v>279</v>
      </c>
      <c r="I31" s="33" t="s">
        <v>280</v>
      </c>
      <c r="K31" s="32" t="s">
        <v>281</v>
      </c>
    </row>
    <row r="32" spans="2:16" s="36" customFormat="1">
      <c r="B32" s="34" t="s">
        <v>282</v>
      </c>
      <c r="C32" s="35"/>
      <c r="E32" s="34" t="s">
        <v>492</v>
      </c>
      <c r="I32" s="36" t="s">
        <v>283</v>
      </c>
      <c r="K32" s="34" t="s">
        <v>284</v>
      </c>
    </row>
    <row r="60" spans="4:4">
      <c r="D60" s="24">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J45"/>
  <sheetViews>
    <sheetView showGridLines="0" zoomScale="80" zoomScaleNormal="80" zoomScaleSheetLayoutView="90" workbookViewId="0">
      <pane ySplit="7" topLeftCell="A8" activePane="bottomLeft" state="frozen"/>
      <selection activeCell="H15" sqref="H15"/>
      <selection pane="bottomLeft"/>
    </sheetView>
  </sheetViews>
  <sheetFormatPr baseColWidth="10" defaultColWidth="11.44140625" defaultRowHeight="15.6"/>
  <cols>
    <col min="1" max="1" width="3.33203125" style="24" customWidth="1"/>
    <col min="2" max="2" width="59.5546875" style="29" customWidth="1"/>
    <col min="3" max="3" width="17" style="29" bestFit="1" customWidth="1"/>
    <col min="4" max="4" width="10.44140625" style="29" customWidth="1"/>
    <col min="5" max="5" width="21.109375" style="29" customWidth="1"/>
    <col min="6" max="6" width="20.6640625" style="39" customWidth="1"/>
    <col min="7" max="16384" width="11.44140625" style="24"/>
  </cols>
  <sheetData>
    <row r="1" spans="2:9">
      <c r="B1" s="24"/>
      <c r="C1" s="24"/>
      <c r="D1" s="36"/>
      <c r="E1" s="24"/>
      <c r="F1" s="24"/>
    </row>
    <row r="2" spans="2:9">
      <c r="B2" s="40"/>
      <c r="C2" s="40"/>
      <c r="D2" s="42"/>
      <c r="E2" s="40"/>
      <c r="F2" s="40"/>
    </row>
    <row r="3" spans="2:9">
      <c r="B3" s="24"/>
      <c r="C3" s="24"/>
      <c r="D3" s="36"/>
      <c r="E3" s="24"/>
      <c r="F3" s="24"/>
    </row>
    <row r="4" spans="2:9">
      <c r="B4" s="24"/>
      <c r="C4" s="24"/>
      <c r="D4" s="36"/>
      <c r="E4" s="24"/>
      <c r="F4" s="24"/>
    </row>
    <row r="5" spans="2:9">
      <c r="B5" s="24"/>
      <c r="C5" s="24"/>
      <c r="D5" s="36"/>
      <c r="E5" s="24"/>
      <c r="F5" s="24"/>
    </row>
    <row r="6" spans="2:9">
      <c r="B6" s="24"/>
      <c r="C6" s="24"/>
      <c r="D6" s="36"/>
      <c r="E6" s="24"/>
      <c r="F6" s="24"/>
    </row>
    <row r="7" spans="2:9">
      <c r="B7" s="41"/>
      <c r="C7" s="41"/>
      <c r="D7" s="43"/>
      <c r="E7" s="41"/>
      <c r="F7" s="41"/>
    </row>
    <row r="8" spans="2:9">
      <c r="B8" s="57"/>
      <c r="F8" s="38" t="s">
        <v>261</v>
      </c>
    </row>
    <row r="9" spans="2:9" ht="37.200000000000003" customHeight="1">
      <c r="B9" s="387" t="s">
        <v>262</v>
      </c>
      <c r="C9" s="387"/>
      <c r="D9" s="387"/>
      <c r="E9" s="387"/>
      <c r="F9" s="387"/>
      <c r="G9" s="387"/>
      <c r="H9" s="387"/>
      <c r="I9" s="387"/>
    </row>
    <row r="10" spans="2:9">
      <c r="B10" s="388" t="s">
        <v>296</v>
      </c>
      <c r="C10" s="388"/>
      <c r="D10" s="388"/>
      <c r="E10" s="388"/>
      <c r="F10" s="388"/>
      <c r="G10" s="388"/>
      <c r="H10" s="388"/>
      <c r="I10" s="388"/>
    </row>
    <row r="11" spans="2:9">
      <c r="B11" s="25" t="s">
        <v>308</v>
      </c>
      <c r="C11" s="25"/>
      <c r="D11" s="25"/>
      <c r="E11" s="25"/>
      <c r="F11" s="25"/>
    </row>
    <row r="12" spans="2:9">
      <c r="B12" s="389" t="s">
        <v>265</v>
      </c>
      <c r="C12" s="389"/>
      <c r="D12" s="389"/>
      <c r="E12" s="389"/>
      <c r="F12" s="389"/>
      <c r="G12" s="389"/>
      <c r="H12" s="389"/>
      <c r="I12" s="389"/>
    </row>
    <row r="13" spans="2:9">
      <c r="B13" s="58"/>
      <c r="C13" s="58"/>
      <c r="D13" s="58"/>
      <c r="E13" s="58"/>
      <c r="F13" s="58"/>
    </row>
    <row r="14" spans="2:9" ht="45" customHeight="1">
      <c r="B14" s="324"/>
      <c r="C14" s="317"/>
      <c r="D14" s="317"/>
      <c r="E14" s="318">
        <v>45291</v>
      </c>
      <c r="F14" s="318">
        <v>44926</v>
      </c>
    </row>
    <row r="15" spans="2:9">
      <c r="B15" s="399"/>
      <c r="C15" s="437"/>
      <c r="D15" s="400"/>
      <c r="E15" s="336"/>
      <c r="F15" s="336"/>
    </row>
    <row r="16" spans="2:9" s="54" customFormat="1">
      <c r="B16" s="337" t="s">
        <v>309</v>
      </c>
      <c r="C16" s="338"/>
      <c r="D16" s="338"/>
      <c r="E16" s="339"/>
      <c r="F16" s="340"/>
    </row>
    <row r="17" spans="2:6" s="54" customFormat="1">
      <c r="B17" s="341"/>
      <c r="C17" s="338"/>
      <c r="D17" s="338"/>
      <c r="E17" s="339"/>
      <c r="F17" s="340"/>
    </row>
    <row r="18" spans="2:6" s="54" customFormat="1">
      <c r="B18" s="396" t="s">
        <v>310</v>
      </c>
      <c r="C18" s="436"/>
      <c r="D18" s="397"/>
      <c r="E18" s="340"/>
      <c r="F18" s="340"/>
    </row>
    <row r="19" spans="2:6" s="54" customFormat="1">
      <c r="B19" s="341" t="s">
        <v>311</v>
      </c>
      <c r="C19" s="335"/>
      <c r="D19" s="335"/>
      <c r="E19" s="340">
        <v>-4702276307.21</v>
      </c>
      <c r="F19" s="340">
        <v>0</v>
      </c>
    </row>
    <row r="20" spans="2:6" s="54" customFormat="1">
      <c r="B20" s="341" t="s">
        <v>312</v>
      </c>
      <c r="C20" s="338"/>
      <c r="D20" s="335"/>
      <c r="E20" s="340">
        <v>72363430.550000012</v>
      </c>
      <c r="F20" s="340">
        <v>0</v>
      </c>
    </row>
    <row r="21" spans="2:6" s="54" customFormat="1">
      <c r="B21" s="344" t="s">
        <v>313</v>
      </c>
      <c r="C21" s="335"/>
      <c r="D21" s="335"/>
      <c r="E21" s="340">
        <v>-19491008.639999997</v>
      </c>
      <c r="F21" s="340">
        <v>0</v>
      </c>
    </row>
    <row r="22" spans="2:6" s="54" customFormat="1">
      <c r="B22" s="344" t="s">
        <v>314</v>
      </c>
      <c r="C22" s="338"/>
      <c r="D22" s="338"/>
      <c r="E22" s="340">
        <v>0</v>
      </c>
      <c r="F22" s="340">
        <v>0</v>
      </c>
    </row>
    <row r="23" spans="2:6" s="54" customFormat="1">
      <c r="B23" s="344"/>
      <c r="C23" s="338"/>
      <c r="D23" s="338"/>
      <c r="E23" s="340"/>
      <c r="F23" s="340"/>
    </row>
    <row r="24" spans="2:6" s="25" customFormat="1">
      <c r="B24" s="396" t="s">
        <v>315</v>
      </c>
      <c r="C24" s="436"/>
      <c r="D24" s="397"/>
      <c r="E24" s="345">
        <v>-4649403885.3000002</v>
      </c>
      <c r="F24" s="345">
        <v>0</v>
      </c>
    </row>
    <row r="25" spans="2:6" s="54" customFormat="1">
      <c r="B25" s="341"/>
      <c r="C25" s="338"/>
      <c r="D25" s="335"/>
      <c r="E25" s="340"/>
      <c r="F25" s="340"/>
    </row>
    <row r="26" spans="2:6" s="54" customFormat="1">
      <c r="B26" s="337" t="s">
        <v>316</v>
      </c>
      <c r="C26" s="335"/>
      <c r="D26" s="335"/>
      <c r="E26" s="340"/>
      <c r="F26" s="340"/>
    </row>
    <row r="27" spans="2:6" s="54" customFormat="1">
      <c r="B27" s="334"/>
      <c r="C27" s="335"/>
      <c r="D27" s="335"/>
      <c r="E27" s="340"/>
      <c r="F27" s="340"/>
    </row>
    <row r="28" spans="2:6" s="54" customFormat="1">
      <c r="B28" s="398" t="s">
        <v>304</v>
      </c>
      <c r="C28" s="438"/>
      <c r="D28" s="439"/>
      <c r="E28" s="340">
        <v>0</v>
      </c>
      <c r="F28" s="340">
        <v>0</v>
      </c>
    </row>
    <row r="29" spans="2:6" s="54" customFormat="1">
      <c r="B29" s="346" t="s">
        <v>303</v>
      </c>
      <c r="C29" s="347"/>
      <c r="D29" s="338"/>
      <c r="E29" s="340">
        <v>4676052956</v>
      </c>
      <c r="F29" s="340">
        <v>0</v>
      </c>
    </row>
    <row r="30" spans="2:6" s="54" customFormat="1">
      <c r="B30" s="346"/>
      <c r="C30" s="347"/>
      <c r="D30" s="335"/>
      <c r="E30" s="340"/>
      <c r="F30" s="340"/>
    </row>
    <row r="31" spans="2:6" s="54" customFormat="1">
      <c r="B31" s="396" t="s">
        <v>317</v>
      </c>
      <c r="C31" s="436"/>
      <c r="D31" s="397"/>
      <c r="E31" s="345">
        <v>4676052956</v>
      </c>
      <c r="F31" s="345">
        <v>0</v>
      </c>
    </row>
    <row r="32" spans="2:6" s="54" customFormat="1">
      <c r="B32" s="342"/>
      <c r="C32" s="343"/>
      <c r="D32" s="343"/>
      <c r="E32" s="345"/>
      <c r="F32" s="345"/>
    </row>
    <row r="33" spans="2:10" s="54" customFormat="1">
      <c r="B33" s="396" t="s">
        <v>318</v>
      </c>
      <c r="C33" s="436"/>
      <c r="D33" s="397"/>
      <c r="E33" s="345">
        <v>26649070.699999809</v>
      </c>
      <c r="F33" s="345"/>
    </row>
    <row r="34" spans="2:10" s="54" customFormat="1">
      <c r="B34" s="342" t="s">
        <v>319</v>
      </c>
      <c r="C34" s="343"/>
      <c r="D34" s="343"/>
      <c r="E34" s="345">
        <v>0</v>
      </c>
      <c r="F34" s="345">
        <v>0</v>
      </c>
    </row>
    <row r="35" spans="2:10" s="54" customFormat="1">
      <c r="B35" s="104" t="s">
        <v>320</v>
      </c>
      <c r="C35" s="348"/>
      <c r="D35" s="348"/>
      <c r="E35" s="349">
        <v>26649070.699999809</v>
      </c>
      <c r="F35" s="349">
        <v>0</v>
      </c>
      <c r="G35" s="174"/>
    </row>
    <row r="36" spans="2:10" s="54" customFormat="1">
      <c r="B36" s="61"/>
      <c r="C36" s="59"/>
      <c r="D36" s="59"/>
      <c r="E36" s="60"/>
      <c r="F36" s="60"/>
      <c r="J36" s="174"/>
    </row>
    <row r="37" spans="2:10" s="54" customFormat="1">
      <c r="B37" s="381" t="s">
        <v>294</v>
      </c>
      <c r="C37" s="381"/>
      <c r="D37" s="381"/>
      <c r="E37" s="381"/>
      <c r="F37" s="381"/>
    </row>
    <row r="38" spans="2:10">
      <c r="E38" s="24"/>
      <c r="F38" s="24"/>
    </row>
    <row r="39" spans="2:10">
      <c r="B39" s="29" t="s">
        <v>321</v>
      </c>
      <c r="C39" s="24"/>
      <c r="D39" s="24"/>
      <c r="E39" s="24"/>
      <c r="F39" s="24"/>
    </row>
    <row r="40" spans="2:10">
      <c r="C40" s="24"/>
      <c r="D40" s="24"/>
      <c r="E40" s="24"/>
      <c r="F40" s="24"/>
    </row>
    <row r="41" spans="2:10">
      <c r="C41" s="24"/>
      <c r="D41" s="24"/>
      <c r="E41" s="24"/>
      <c r="F41" s="24"/>
    </row>
    <row r="42" spans="2:10">
      <c r="C42" s="24"/>
      <c r="D42" s="24"/>
      <c r="E42" s="24"/>
      <c r="F42" s="24"/>
    </row>
    <row r="43" spans="2:10">
      <c r="E43" s="24"/>
      <c r="F43" s="24"/>
    </row>
    <row r="44" spans="2:10" s="33" customFormat="1">
      <c r="B44" s="105" t="s">
        <v>278</v>
      </c>
      <c r="C44" s="32" t="s">
        <v>279</v>
      </c>
      <c r="E44" s="33" t="s">
        <v>280</v>
      </c>
      <c r="G44" s="32" t="s">
        <v>281</v>
      </c>
    </row>
    <row r="45" spans="2:10" s="36" customFormat="1">
      <c r="B45" s="106" t="s">
        <v>282</v>
      </c>
      <c r="C45" s="34" t="s">
        <v>492</v>
      </c>
      <c r="E45" s="36" t="s">
        <v>283</v>
      </c>
      <c r="G45" s="34" t="s">
        <v>284</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AA61"/>
  <sheetViews>
    <sheetView zoomScaleNormal="100" workbookViewId="0">
      <pane xSplit="6" ySplit="3" topLeftCell="G37" activePane="bottomRight" state="frozen"/>
      <selection pane="topRight" activeCell="C9" sqref="C9:L9"/>
      <selection pane="bottomLeft" activeCell="C9" sqref="C9:L9"/>
      <selection pane="bottomRight" activeCell="H32" sqref="H32"/>
    </sheetView>
  </sheetViews>
  <sheetFormatPr baseColWidth="10" defaultColWidth="9.109375" defaultRowHeight="15" customHeight="1"/>
  <cols>
    <col min="1" max="1" width="52.44140625" bestFit="1" customWidth="1"/>
    <col min="2" max="2" width="16" customWidth="1"/>
    <col min="3" max="3" width="16.44140625" bestFit="1" customWidth="1"/>
    <col min="4" max="4" width="15" bestFit="1" customWidth="1"/>
    <col min="5" max="5" width="16.5546875" bestFit="1" customWidth="1"/>
    <col min="6" max="6" width="14.109375" style="17" bestFit="1" customWidth="1"/>
    <col min="7" max="7" width="17.6640625" bestFit="1" customWidth="1"/>
    <col min="8" max="8" width="18.33203125" bestFit="1" customWidth="1"/>
    <col min="9" max="9" width="18.33203125" customWidth="1"/>
    <col min="10" max="10" width="18.33203125" bestFit="1" customWidth="1"/>
    <col min="11" max="11" width="14" bestFit="1" customWidth="1"/>
    <col min="12" max="13" width="14.6640625" customWidth="1"/>
    <col min="14" max="14" width="14.44140625" bestFit="1" customWidth="1"/>
    <col min="15" max="15" width="15.88671875" bestFit="1" customWidth="1"/>
    <col min="250" max="250" width="33.6640625" customWidth="1"/>
    <col min="251" max="251" width="16" customWidth="1"/>
    <col min="252" max="253" width="15" bestFit="1" customWidth="1"/>
    <col min="254" max="254" width="16.5546875" bestFit="1" customWidth="1"/>
    <col min="255" max="255" width="12.5546875" customWidth="1"/>
    <col min="256" max="256" width="17.5546875" bestFit="1" customWidth="1"/>
    <col min="257" max="258" width="18.109375" bestFit="1" customWidth="1"/>
    <col min="259" max="259" width="12.88671875" bestFit="1" customWidth="1"/>
    <col min="260" max="261" width="16.5546875" bestFit="1" customWidth="1"/>
    <col min="262" max="263" width="13.109375" bestFit="1" customWidth="1"/>
    <col min="264" max="264" width="15.5546875" bestFit="1" customWidth="1"/>
    <col min="265" max="265" width="13.6640625" bestFit="1" customWidth="1"/>
    <col min="266" max="268" width="12.33203125" bestFit="1" customWidth="1"/>
    <col min="269" max="269" width="17.5546875" bestFit="1" customWidth="1"/>
    <col min="270" max="270" width="12.33203125" bestFit="1" customWidth="1"/>
    <col min="271" max="271" width="13.44140625" bestFit="1" customWidth="1"/>
    <col min="506" max="506" width="33.6640625" customWidth="1"/>
    <col min="507" max="507" width="16" customWidth="1"/>
    <col min="508" max="509" width="15" bestFit="1" customWidth="1"/>
    <col min="510" max="510" width="16.5546875" bestFit="1" customWidth="1"/>
    <col min="511" max="511" width="12.5546875" customWidth="1"/>
    <col min="512" max="512" width="17.5546875" bestFit="1" customWidth="1"/>
    <col min="513" max="514" width="18.109375" bestFit="1" customWidth="1"/>
    <col min="515" max="515" width="12.88671875" bestFit="1" customWidth="1"/>
    <col min="516" max="517" width="16.5546875" bestFit="1" customWidth="1"/>
    <col min="518" max="519" width="13.109375" bestFit="1" customWidth="1"/>
    <col min="520" max="520" width="15.5546875" bestFit="1" customWidth="1"/>
    <col min="521" max="521" width="13.6640625" bestFit="1" customWidth="1"/>
    <col min="522" max="524" width="12.33203125" bestFit="1" customWidth="1"/>
    <col min="525" max="525" width="17.5546875" bestFit="1" customWidth="1"/>
    <col min="526" max="526" width="12.33203125" bestFit="1" customWidth="1"/>
    <col min="527" max="527" width="13.44140625" bestFit="1" customWidth="1"/>
    <col min="762" max="762" width="33.6640625" customWidth="1"/>
    <col min="763" max="763" width="16" customWidth="1"/>
    <col min="764" max="765" width="15" bestFit="1" customWidth="1"/>
    <col min="766" max="766" width="16.5546875" bestFit="1" customWidth="1"/>
    <col min="767" max="767" width="12.5546875" customWidth="1"/>
    <col min="768" max="768" width="17.5546875" bestFit="1" customWidth="1"/>
    <col min="769" max="770" width="18.109375" bestFit="1" customWidth="1"/>
    <col min="771" max="771" width="12.88671875" bestFit="1" customWidth="1"/>
    <col min="772" max="773" width="16.5546875" bestFit="1" customWidth="1"/>
    <col min="774" max="775" width="13.109375" bestFit="1" customWidth="1"/>
    <col min="776" max="776" width="15.5546875" bestFit="1" customWidth="1"/>
    <col min="777" max="777" width="13.6640625" bestFit="1" customWidth="1"/>
    <col min="778" max="780" width="12.33203125" bestFit="1" customWidth="1"/>
    <col min="781" max="781" width="17.5546875" bestFit="1" customWidth="1"/>
    <col min="782" max="782" width="12.33203125" bestFit="1" customWidth="1"/>
    <col min="783" max="783" width="13.44140625" bestFit="1" customWidth="1"/>
    <col min="1018" max="1018" width="33.6640625" customWidth="1"/>
    <col min="1019" max="1019" width="16" customWidth="1"/>
    <col min="1020" max="1021" width="15" bestFit="1" customWidth="1"/>
    <col min="1022" max="1022" width="16.5546875" bestFit="1" customWidth="1"/>
    <col min="1023" max="1023" width="12.5546875" customWidth="1"/>
    <col min="1024" max="1024" width="17.5546875" bestFit="1" customWidth="1"/>
    <col min="1025" max="1026" width="18.109375" bestFit="1" customWidth="1"/>
    <col min="1027" max="1027" width="12.88671875" bestFit="1" customWidth="1"/>
    <col min="1028" max="1029" width="16.5546875" bestFit="1" customWidth="1"/>
    <col min="1030" max="1031" width="13.109375" bestFit="1" customWidth="1"/>
    <col min="1032" max="1032" width="15.5546875" bestFit="1" customWidth="1"/>
    <col min="1033" max="1033" width="13.6640625" bestFit="1" customWidth="1"/>
    <col min="1034" max="1036" width="12.33203125" bestFit="1" customWidth="1"/>
    <col min="1037" max="1037" width="17.5546875" bestFit="1" customWidth="1"/>
    <col min="1038" max="1038" width="12.33203125" bestFit="1" customWidth="1"/>
    <col min="1039" max="1039" width="13.44140625" bestFit="1" customWidth="1"/>
    <col min="1274" max="1274" width="33.6640625" customWidth="1"/>
    <col min="1275" max="1275" width="16" customWidth="1"/>
    <col min="1276" max="1277" width="15" bestFit="1" customWidth="1"/>
    <col min="1278" max="1278" width="16.5546875" bestFit="1" customWidth="1"/>
    <col min="1279" max="1279" width="12.5546875" customWidth="1"/>
    <col min="1280" max="1280" width="17.5546875" bestFit="1" customWidth="1"/>
    <col min="1281" max="1282" width="18.109375" bestFit="1" customWidth="1"/>
    <col min="1283" max="1283" width="12.88671875" bestFit="1" customWidth="1"/>
    <col min="1284" max="1285" width="16.5546875" bestFit="1" customWidth="1"/>
    <col min="1286" max="1287" width="13.109375" bestFit="1" customWidth="1"/>
    <col min="1288" max="1288" width="15.5546875" bestFit="1" customWidth="1"/>
    <col min="1289" max="1289" width="13.6640625" bestFit="1" customWidth="1"/>
    <col min="1290" max="1292" width="12.33203125" bestFit="1" customWidth="1"/>
    <col min="1293" max="1293" width="17.5546875" bestFit="1" customWidth="1"/>
    <col min="1294" max="1294" width="12.33203125" bestFit="1" customWidth="1"/>
    <col min="1295" max="1295" width="13.44140625" bestFit="1" customWidth="1"/>
    <col min="1530" max="1530" width="33.6640625" customWidth="1"/>
    <col min="1531" max="1531" width="16" customWidth="1"/>
    <col min="1532" max="1533" width="15" bestFit="1" customWidth="1"/>
    <col min="1534" max="1534" width="16.5546875" bestFit="1" customWidth="1"/>
    <col min="1535" max="1535" width="12.5546875" customWidth="1"/>
    <col min="1536" max="1536" width="17.5546875" bestFit="1" customWidth="1"/>
    <col min="1537" max="1538" width="18.109375" bestFit="1" customWidth="1"/>
    <col min="1539" max="1539" width="12.88671875" bestFit="1" customWidth="1"/>
    <col min="1540" max="1541" width="16.5546875" bestFit="1" customWidth="1"/>
    <col min="1542" max="1543" width="13.109375" bestFit="1" customWidth="1"/>
    <col min="1544" max="1544" width="15.5546875" bestFit="1" customWidth="1"/>
    <col min="1545" max="1545" width="13.6640625" bestFit="1" customWidth="1"/>
    <col min="1546" max="1548" width="12.33203125" bestFit="1" customWidth="1"/>
    <col min="1549" max="1549" width="17.5546875" bestFit="1" customWidth="1"/>
    <col min="1550" max="1550" width="12.33203125" bestFit="1" customWidth="1"/>
    <col min="1551" max="1551" width="13.44140625" bestFit="1" customWidth="1"/>
    <col min="1786" max="1786" width="33.6640625" customWidth="1"/>
    <col min="1787" max="1787" width="16" customWidth="1"/>
    <col min="1788" max="1789" width="15" bestFit="1" customWidth="1"/>
    <col min="1790" max="1790" width="16.5546875" bestFit="1" customWidth="1"/>
    <col min="1791" max="1791" width="12.5546875" customWidth="1"/>
    <col min="1792" max="1792" width="17.5546875" bestFit="1" customWidth="1"/>
    <col min="1793" max="1794" width="18.109375" bestFit="1" customWidth="1"/>
    <col min="1795" max="1795" width="12.88671875" bestFit="1" customWidth="1"/>
    <col min="1796" max="1797" width="16.5546875" bestFit="1" customWidth="1"/>
    <col min="1798" max="1799" width="13.109375" bestFit="1" customWidth="1"/>
    <col min="1800" max="1800" width="15.5546875" bestFit="1" customWidth="1"/>
    <col min="1801" max="1801" width="13.6640625" bestFit="1" customWidth="1"/>
    <col min="1802" max="1804" width="12.33203125" bestFit="1" customWidth="1"/>
    <col min="1805" max="1805" width="17.5546875" bestFit="1" customWidth="1"/>
    <col min="1806" max="1806" width="12.33203125" bestFit="1" customWidth="1"/>
    <col min="1807" max="1807" width="13.44140625" bestFit="1" customWidth="1"/>
    <col min="2042" max="2042" width="33.6640625" customWidth="1"/>
    <col min="2043" max="2043" width="16" customWidth="1"/>
    <col min="2044" max="2045" width="15" bestFit="1" customWidth="1"/>
    <col min="2046" max="2046" width="16.5546875" bestFit="1" customWidth="1"/>
    <col min="2047" max="2047" width="12.5546875" customWidth="1"/>
    <col min="2048" max="2048" width="17.5546875" bestFit="1" customWidth="1"/>
    <col min="2049" max="2050" width="18.109375" bestFit="1" customWidth="1"/>
    <col min="2051" max="2051" width="12.88671875" bestFit="1" customWidth="1"/>
    <col min="2052" max="2053" width="16.5546875" bestFit="1" customWidth="1"/>
    <col min="2054" max="2055" width="13.109375" bestFit="1" customWidth="1"/>
    <col min="2056" max="2056" width="15.5546875" bestFit="1" customWidth="1"/>
    <col min="2057" max="2057" width="13.6640625" bestFit="1" customWidth="1"/>
    <col min="2058" max="2060" width="12.33203125" bestFit="1" customWidth="1"/>
    <col min="2061" max="2061" width="17.5546875" bestFit="1" customWidth="1"/>
    <col min="2062" max="2062" width="12.33203125" bestFit="1" customWidth="1"/>
    <col min="2063" max="2063" width="13.44140625" bestFit="1" customWidth="1"/>
    <col min="2298" max="2298" width="33.6640625" customWidth="1"/>
    <col min="2299" max="2299" width="16" customWidth="1"/>
    <col min="2300" max="2301" width="15" bestFit="1" customWidth="1"/>
    <col min="2302" max="2302" width="16.5546875" bestFit="1" customWidth="1"/>
    <col min="2303" max="2303" width="12.5546875" customWidth="1"/>
    <col min="2304" max="2304" width="17.5546875" bestFit="1" customWidth="1"/>
    <col min="2305" max="2306" width="18.109375" bestFit="1" customWidth="1"/>
    <col min="2307" max="2307" width="12.88671875" bestFit="1" customWidth="1"/>
    <col min="2308" max="2309" width="16.5546875" bestFit="1" customWidth="1"/>
    <col min="2310" max="2311" width="13.109375" bestFit="1" customWidth="1"/>
    <col min="2312" max="2312" width="15.5546875" bestFit="1" customWidth="1"/>
    <col min="2313" max="2313" width="13.6640625" bestFit="1" customWidth="1"/>
    <col min="2314" max="2316" width="12.33203125" bestFit="1" customWidth="1"/>
    <col min="2317" max="2317" width="17.5546875" bestFit="1" customWidth="1"/>
    <col min="2318" max="2318" width="12.33203125" bestFit="1" customWidth="1"/>
    <col min="2319" max="2319" width="13.44140625" bestFit="1" customWidth="1"/>
    <col min="2554" max="2554" width="33.6640625" customWidth="1"/>
    <col min="2555" max="2555" width="16" customWidth="1"/>
    <col min="2556" max="2557" width="15" bestFit="1" customWidth="1"/>
    <col min="2558" max="2558" width="16.5546875" bestFit="1" customWidth="1"/>
    <col min="2559" max="2559" width="12.5546875" customWidth="1"/>
    <col min="2560" max="2560" width="17.5546875" bestFit="1" customWidth="1"/>
    <col min="2561" max="2562" width="18.109375" bestFit="1" customWidth="1"/>
    <col min="2563" max="2563" width="12.88671875" bestFit="1" customWidth="1"/>
    <col min="2564" max="2565" width="16.5546875" bestFit="1" customWidth="1"/>
    <col min="2566" max="2567" width="13.109375" bestFit="1" customWidth="1"/>
    <col min="2568" max="2568" width="15.5546875" bestFit="1" customWidth="1"/>
    <col min="2569" max="2569" width="13.6640625" bestFit="1" customWidth="1"/>
    <col min="2570" max="2572" width="12.33203125" bestFit="1" customWidth="1"/>
    <col min="2573" max="2573" width="17.5546875" bestFit="1" customWidth="1"/>
    <col min="2574" max="2574" width="12.33203125" bestFit="1" customWidth="1"/>
    <col min="2575" max="2575" width="13.44140625" bestFit="1" customWidth="1"/>
    <col min="2810" max="2810" width="33.6640625" customWidth="1"/>
    <col min="2811" max="2811" width="16" customWidth="1"/>
    <col min="2812" max="2813" width="15" bestFit="1" customWidth="1"/>
    <col min="2814" max="2814" width="16.5546875" bestFit="1" customWidth="1"/>
    <col min="2815" max="2815" width="12.5546875" customWidth="1"/>
    <col min="2816" max="2816" width="17.5546875" bestFit="1" customWidth="1"/>
    <col min="2817" max="2818" width="18.109375" bestFit="1" customWidth="1"/>
    <col min="2819" max="2819" width="12.88671875" bestFit="1" customWidth="1"/>
    <col min="2820" max="2821" width="16.5546875" bestFit="1" customWidth="1"/>
    <col min="2822" max="2823" width="13.109375" bestFit="1" customWidth="1"/>
    <col min="2824" max="2824" width="15.5546875" bestFit="1" customWidth="1"/>
    <col min="2825" max="2825" width="13.6640625" bestFit="1" customWidth="1"/>
    <col min="2826" max="2828" width="12.33203125" bestFit="1" customWidth="1"/>
    <col min="2829" max="2829" width="17.5546875" bestFit="1" customWidth="1"/>
    <col min="2830" max="2830" width="12.33203125" bestFit="1" customWidth="1"/>
    <col min="2831" max="2831" width="13.44140625" bestFit="1" customWidth="1"/>
    <col min="3066" max="3066" width="33.6640625" customWidth="1"/>
    <col min="3067" max="3067" width="16" customWidth="1"/>
    <col min="3068" max="3069" width="15" bestFit="1" customWidth="1"/>
    <col min="3070" max="3070" width="16.5546875" bestFit="1" customWidth="1"/>
    <col min="3071" max="3071" width="12.5546875" customWidth="1"/>
    <col min="3072" max="3072" width="17.5546875" bestFit="1" customWidth="1"/>
    <col min="3073" max="3074" width="18.109375" bestFit="1" customWidth="1"/>
    <col min="3075" max="3075" width="12.88671875" bestFit="1" customWidth="1"/>
    <col min="3076" max="3077" width="16.5546875" bestFit="1" customWidth="1"/>
    <col min="3078" max="3079" width="13.109375" bestFit="1" customWidth="1"/>
    <col min="3080" max="3080" width="15.5546875" bestFit="1" customWidth="1"/>
    <col min="3081" max="3081" width="13.6640625" bestFit="1" customWidth="1"/>
    <col min="3082" max="3084" width="12.33203125" bestFit="1" customWidth="1"/>
    <col min="3085" max="3085" width="17.5546875" bestFit="1" customWidth="1"/>
    <col min="3086" max="3086" width="12.33203125" bestFit="1" customWidth="1"/>
    <col min="3087" max="3087" width="13.44140625" bestFit="1" customWidth="1"/>
    <col min="3322" max="3322" width="33.6640625" customWidth="1"/>
    <col min="3323" max="3323" width="16" customWidth="1"/>
    <col min="3324" max="3325" width="15" bestFit="1" customWidth="1"/>
    <col min="3326" max="3326" width="16.5546875" bestFit="1" customWidth="1"/>
    <col min="3327" max="3327" width="12.5546875" customWidth="1"/>
    <col min="3328" max="3328" width="17.5546875" bestFit="1" customWidth="1"/>
    <col min="3329" max="3330" width="18.109375" bestFit="1" customWidth="1"/>
    <col min="3331" max="3331" width="12.88671875" bestFit="1" customWidth="1"/>
    <col min="3332" max="3333" width="16.5546875" bestFit="1" customWidth="1"/>
    <col min="3334" max="3335" width="13.109375" bestFit="1" customWidth="1"/>
    <col min="3336" max="3336" width="15.5546875" bestFit="1" customWidth="1"/>
    <col min="3337" max="3337" width="13.6640625" bestFit="1" customWidth="1"/>
    <col min="3338" max="3340" width="12.33203125" bestFit="1" customWidth="1"/>
    <col min="3341" max="3341" width="17.5546875" bestFit="1" customWidth="1"/>
    <col min="3342" max="3342" width="12.33203125" bestFit="1" customWidth="1"/>
    <col min="3343" max="3343" width="13.44140625" bestFit="1" customWidth="1"/>
    <col min="3578" max="3578" width="33.6640625" customWidth="1"/>
    <col min="3579" max="3579" width="16" customWidth="1"/>
    <col min="3580" max="3581" width="15" bestFit="1" customWidth="1"/>
    <col min="3582" max="3582" width="16.5546875" bestFit="1" customWidth="1"/>
    <col min="3583" max="3583" width="12.5546875" customWidth="1"/>
    <col min="3584" max="3584" width="17.5546875" bestFit="1" customWidth="1"/>
    <col min="3585" max="3586" width="18.109375" bestFit="1" customWidth="1"/>
    <col min="3587" max="3587" width="12.88671875" bestFit="1" customWidth="1"/>
    <col min="3588" max="3589" width="16.5546875" bestFit="1" customWidth="1"/>
    <col min="3590" max="3591" width="13.109375" bestFit="1" customWidth="1"/>
    <col min="3592" max="3592" width="15.5546875" bestFit="1" customWidth="1"/>
    <col min="3593" max="3593" width="13.6640625" bestFit="1" customWidth="1"/>
    <col min="3594" max="3596" width="12.33203125" bestFit="1" customWidth="1"/>
    <col min="3597" max="3597" width="17.5546875" bestFit="1" customWidth="1"/>
    <col min="3598" max="3598" width="12.33203125" bestFit="1" customWidth="1"/>
    <col min="3599" max="3599" width="13.44140625" bestFit="1" customWidth="1"/>
    <col min="3834" max="3834" width="33.6640625" customWidth="1"/>
    <col min="3835" max="3835" width="16" customWidth="1"/>
    <col min="3836" max="3837" width="15" bestFit="1" customWidth="1"/>
    <col min="3838" max="3838" width="16.5546875" bestFit="1" customWidth="1"/>
    <col min="3839" max="3839" width="12.5546875" customWidth="1"/>
    <col min="3840" max="3840" width="17.5546875" bestFit="1" customWidth="1"/>
    <col min="3841" max="3842" width="18.109375" bestFit="1" customWidth="1"/>
    <col min="3843" max="3843" width="12.88671875" bestFit="1" customWidth="1"/>
    <col min="3844" max="3845" width="16.5546875" bestFit="1" customWidth="1"/>
    <col min="3846" max="3847" width="13.109375" bestFit="1" customWidth="1"/>
    <col min="3848" max="3848" width="15.5546875" bestFit="1" customWidth="1"/>
    <col min="3849" max="3849" width="13.6640625" bestFit="1" customWidth="1"/>
    <col min="3850" max="3852" width="12.33203125" bestFit="1" customWidth="1"/>
    <col min="3853" max="3853" width="17.5546875" bestFit="1" customWidth="1"/>
    <col min="3854" max="3854" width="12.33203125" bestFit="1" customWidth="1"/>
    <col min="3855" max="3855" width="13.44140625" bestFit="1" customWidth="1"/>
    <col min="4090" max="4090" width="33.6640625" customWidth="1"/>
    <col min="4091" max="4091" width="16" customWidth="1"/>
    <col min="4092" max="4093" width="15" bestFit="1" customWidth="1"/>
    <col min="4094" max="4094" width="16.5546875" bestFit="1" customWidth="1"/>
    <col min="4095" max="4095" width="12.5546875" customWidth="1"/>
    <col min="4096" max="4096" width="17.5546875" bestFit="1" customWidth="1"/>
    <col min="4097" max="4098" width="18.109375" bestFit="1" customWidth="1"/>
    <col min="4099" max="4099" width="12.88671875" bestFit="1" customWidth="1"/>
    <col min="4100" max="4101" width="16.5546875" bestFit="1" customWidth="1"/>
    <col min="4102" max="4103" width="13.109375" bestFit="1" customWidth="1"/>
    <col min="4104" max="4104" width="15.5546875" bestFit="1" customWidth="1"/>
    <col min="4105" max="4105" width="13.6640625" bestFit="1" customWidth="1"/>
    <col min="4106" max="4108" width="12.33203125" bestFit="1" customWidth="1"/>
    <col min="4109" max="4109" width="17.5546875" bestFit="1" customWidth="1"/>
    <col min="4110" max="4110" width="12.33203125" bestFit="1" customWidth="1"/>
    <col min="4111" max="4111" width="13.44140625" bestFit="1" customWidth="1"/>
    <col min="4346" max="4346" width="33.6640625" customWidth="1"/>
    <col min="4347" max="4347" width="16" customWidth="1"/>
    <col min="4348" max="4349" width="15" bestFit="1" customWidth="1"/>
    <col min="4350" max="4350" width="16.5546875" bestFit="1" customWidth="1"/>
    <col min="4351" max="4351" width="12.5546875" customWidth="1"/>
    <col min="4352" max="4352" width="17.5546875" bestFit="1" customWidth="1"/>
    <col min="4353" max="4354" width="18.109375" bestFit="1" customWidth="1"/>
    <col min="4355" max="4355" width="12.88671875" bestFit="1" customWidth="1"/>
    <col min="4356" max="4357" width="16.5546875" bestFit="1" customWidth="1"/>
    <col min="4358" max="4359" width="13.109375" bestFit="1" customWidth="1"/>
    <col min="4360" max="4360" width="15.5546875" bestFit="1" customWidth="1"/>
    <col min="4361" max="4361" width="13.6640625" bestFit="1" customWidth="1"/>
    <col min="4362" max="4364" width="12.33203125" bestFit="1" customWidth="1"/>
    <col min="4365" max="4365" width="17.5546875" bestFit="1" customWidth="1"/>
    <col min="4366" max="4366" width="12.33203125" bestFit="1" customWidth="1"/>
    <col min="4367" max="4367" width="13.44140625" bestFit="1" customWidth="1"/>
    <col min="4602" max="4602" width="33.6640625" customWidth="1"/>
    <col min="4603" max="4603" width="16" customWidth="1"/>
    <col min="4604" max="4605" width="15" bestFit="1" customWidth="1"/>
    <col min="4606" max="4606" width="16.5546875" bestFit="1" customWidth="1"/>
    <col min="4607" max="4607" width="12.5546875" customWidth="1"/>
    <col min="4608" max="4608" width="17.5546875" bestFit="1" customWidth="1"/>
    <col min="4609" max="4610" width="18.109375" bestFit="1" customWidth="1"/>
    <col min="4611" max="4611" width="12.88671875" bestFit="1" customWidth="1"/>
    <col min="4612" max="4613" width="16.5546875" bestFit="1" customWidth="1"/>
    <col min="4614" max="4615" width="13.109375" bestFit="1" customWidth="1"/>
    <col min="4616" max="4616" width="15.5546875" bestFit="1" customWidth="1"/>
    <col min="4617" max="4617" width="13.6640625" bestFit="1" customWidth="1"/>
    <col min="4618" max="4620" width="12.33203125" bestFit="1" customWidth="1"/>
    <col min="4621" max="4621" width="17.5546875" bestFit="1" customWidth="1"/>
    <col min="4622" max="4622" width="12.33203125" bestFit="1" customWidth="1"/>
    <col min="4623" max="4623" width="13.44140625" bestFit="1" customWidth="1"/>
    <col min="4858" max="4858" width="33.6640625" customWidth="1"/>
    <col min="4859" max="4859" width="16" customWidth="1"/>
    <col min="4860" max="4861" width="15" bestFit="1" customWidth="1"/>
    <col min="4862" max="4862" width="16.5546875" bestFit="1" customWidth="1"/>
    <col min="4863" max="4863" width="12.5546875" customWidth="1"/>
    <col min="4864" max="4864" width="17.5546875" bestFit="1" customWidth="1"/>
    <col min="4865" max="4866" width="18.109375" bestFit="1" customWidth="1"/>
    <col min="4867" max="4867" width="12.88671875" bestFit="1" customWidth="1"/>
    <col min="4868" max="4869" width="16.5546875" bestFit="1" customWidth="1"/>
    <col min="4870" max="4871" width="13.109375" bestFit="1" customWidth="1"/>
    <col min="4872" max="4872" width="15.5546875" bestFit="1" customWidth="1"/>
    <col min="4873" max="4873" width="13.6640625" bestFit="1" customWidth="1"/>
    <col min="4874" max="4876" width="12.33203125" bestFit="1" customWidth="1"/>
    <col min="4877" max="4877" width="17.5546875" bestFit="1" customWidth="1"/>
    <col min="4878" max="4878" width="12.33203125" bestFit="1" customWidth="1"/>
    <col min="4879" max="4879" width="13.44140625" bestFit="1" customWidth="1"/>
    <col min="5114" max="5114" width="33.6640625" customWidth="1"/>
    <col min="5115" max="5115" width="16" customWidth="1"/>
    <col min="5116" max="5117" width="15" bestFit="1" customWidth="1"/>
    <col min="5118" max="5118" width="16.5546875" bestFit="1" customWidth="1"/>
    <col min="5119" max="5119" width="12.5546875" customWidth="1"/>
    <col min="5120" max="5120" width="17.5546875" bestFit="1" customWidth="1"/>
    <col min="5121" max="5122" width="18.109375" bestFit="1" customWidth="1"/>
    <col min="5123" max="5123" width="12.88671875" bestFit="1" customWidth="1"/>
    <col min="5124" max="5125" width="16.5546875" bestFit="1" customWidth="1"/>
    <col min="5126" max="5127" width="13.109375" bestFit="1" customWidth="1"/>
    <col min="5128" max="5128" width="15.5546875" bestFit="1" customWidth="1"/>
    <col min="5129" max="5129" width="13.6640625" bestFit="1" customWidth="1"/>
    <col min="5130" max="5132" width="12.33203125" bestFit="1" customWidth="1"/>
    <col min="5133" max="5133" width="17.5546875" bestFit="1" customWidth="1"/>
    <col min="5134" max="5134" width="12.33203125" bestFit="1" customWidth="1"/>
    <col min="5135" max="5135" width="13.44140625" bestFit="1" customWidth="1"/>
    <col min="5370" max="5370" width="33.6640625" customWidth="1"/>
    <col min="5371" max="5371" width="16" customWidth="1"/>
    <col min="5372" max="5373" width="15" bestFit="1" customWidth="1"/>
    <col min="5374" max="5374" width="16.5546875" bestFit="1" customWidth="1"/>
    <col min="5375" max="5375" width="12.5546875" customWidth="1"/>
    <col min="5376" max="5376" width="17.5546875" bestFit="1" customWidth="1"/>
    <col min="5377" max="5378" width="18.109375" bestFit="1" customWidth="1"/>
    <col min="5379" max="5379" width="12.88671875" bestFit="1" customWidth="1"/>
    <col min="5380" max="5381" width="16.5546875" bestFit="1" customWidth="1"/>
    <col min="5382" max="5383" width="13.109375" bestFit="1" customWidth="1"/>
    <col min="5384" max="5384" width="15.5546875" bestFit="1" customWidth="1"/>
    <col min="5385" max="5385" width="13.6640625" bestFit="1" customWidth="1"/>
    <col min="5386" max="5388" width="12.33203125" bestFit="1" customWidth="1"/>
    <col min="5389" max="5389" width="17.5546875" bestFit="1" customWidth="1"/>
    <col min="5390" max="5390" width="12.33203125" bestFit="1" customWidth="1"/>
    <col min="5391" max="5391" width="13.44140625" bestFit="1" customWidth="1"/>
    <col min="5626" max="5626" width="33.6640625" customWidth="1"/>
    <col min="5627" max="5627" width="16" customWidth="1"/>
    <col min="5628" max="5629" width="15" bestFit="1" customWidth="1"/>
    <col min="5630" max="5630" width="16.5546875" bestFit="1" customWidth="1"/>
    <col min="5631" max="5631" width="12.5546875" customWidth="1"/>
    <col min="5632" max="5632" width="17.5546875" bestFit="1" customWidth="1"/>
    <col min="5633" max="5634" width="18.109375" bestFit="1" customWidth="1"/>
    <col min="5635" max="5635" width="12.88671875" bestFit="1" customWidth="1"/>
    <col min="5636" max="5637" width="16.5546875" bestFit="1" customWidth="1"/>
    <col min="5638" max="5639" width="13.109375" bestFit="1" customWidth="1"/>
    <col min="5640" max="5640" width="15.5546875" bestFit="1" customWidth="1"/>
    <col min="5641" max="5641" width="13.6640625" bestFit="1" customWidth="1"/>
    <col min="5642" max="5644" width="12.33203125" bestFit="1" customWidth="1"/>
    <col min="5645" max="5645" width="17.5546875" bestFit="1" customWidth="1"/>
    <col min="5646" max="5646" width="12.33203125" bestFit="1" customWidth="1"/>
    <col min="5647" max="5647" width="13.44140625" bestFit="1" customWidth="1"/>
    <col min="5882" max="5882" width="33.6640625" customWidth="1"/>
    <col min="5883" max="5883" width="16" customWidth="1"/>
    <col min="5884" max="5885" width="15" bestFit="1" customWidth="1"/>
    <col min="5886" max="5886" width="16.5546875" bestFit="1" customWidth="1"/>
    <col min="5887" max="5887" width="12.5546875" customWidth="1"/>
    <col min="5888" max="5888" width="17.5546875" bestFit="1" customWidth="1"/>
    <col min="5889" max="5890" width="18.109375" bestFit="1" customWidth="1"/>
    <col min="5891" max="5891" width="12.88671875" bestFit="1" customWidth="1"/>
    <col min="5892" max="5893" width="16.5546875" bestFit="1" customWidth="1"/>
    <col min="5894" max="5895" width="13.109375" bestFit="1" customWidth="1"/>
    <col min="5896" max="5896" width="15.5546875" bestFit="1" customWidth="1"/>
    <col min="5897" max="5897" width="13.6640625" bestFit="1" customWidth="1"/>
    <col min="5898" max="5900" width="12.33203125" bestFit="1" customWidth="1"/>
    <col min="5901" max="5901" width="17.5546875" bestFit="1" customWidth="1"/>
    <col min="5902" max="5902" width="12.33203125" bestFit="1" customWidth="1"/>
    <col min="5903" max="5903" width="13.44140625" bestFit="1" customWidth="1"/>
    <col min="6138" max="6138" width="33.6640625" customWidth="1"/>
    <col min="6139" max="6139" width="16" customWidth="1"/>
    <col min="6140" max="6141" width="15" bestFit="1" customWidth="1"/>
    <col min="6142" max="6142" width="16.5546875" bestFit="1" customWidth="1"/>
    <col min="6143" max="6143" width="12.5546875" customWidth="1"/>
    <col min="6144" max="6144" width="17.5546875" bestFit="1" customWidth="1"/>
    <col min="6145" max="6146" width="18.109375" bestFit="1" customWidth="1"/>
    <col min="6147" max="6147" width="12.88671875" bestFit="1" customWidth="1"/>
    <col min="6148" max="6149" width="16.5546875" bestFit="1" customWidth="1"/>
    <col min="6150" max="6151" width="13.109375" bestFit="1" customWidth="1"/>
    <col min="6152" max="6152" width="15.5546875" bestFit="1" customWidth="1"/>
    <col min="6153" max="6153" width="13.6640625" bestFit="1" customWidth="1"/>
    <col min="6154" max="6156" width="12.33203125" bestFit="1" customWidth="1"/>
    <col min="6157" max="6157" width="17.5546875" bestFit="1" customWidth="1"/>
    <col min="6158" max="6158" width="12.33203125" bestFit="1" customWidth="1"/>
    <col min="6159" max="6159" width="13.44140625" bestFit="1" customWidth="1"/>
    <col min="6394" max="6394" width="33.6640625" customWidth="1"/>
    <col min="6395" max="6395" width="16" customWidth="1"/>
    <col min="6396" max="6397" width="15" bestFit="1" customWidth="1"/>
    <col min="6398" max="6398" width="16.5546875" bestFit="1" customWidth="1"/>
    <col min="6399" max="6399" width="12.5546875" customWidth="1"/>
    <col min="6400" max="6400" width="17.5546875" bestFit="1" customWidth="1"/>
    <col min="6401" max="6402" width="18.109375" bestFit="1" customWidth="1"/>
    <col min="6403" max="6403" width="12.88671875" bestFit="1" customWidth="1"/>
    <col min="6404" max="6405" width="16.5546875" bestFit="1" customWidth="1"/>
    <col min="6406" max="6407" width="13.109375" bestFit="1" customWidth="1"/>
    <col min="6408" max="6408" width="15.5546875" bestFit="1" customWidth="1"/>
    <col min="6409" max="6409" width="13.6640625" bestFit="1" customWidth="1"/>
    <col min="6410" max="6412" width="12.33203125" bestFit="1" customWidth="1"/>
    <col min="6413" max="6413" width="17.5546875" bestFit="1" customWidth="1"/>
    <col min="6414" max="6414" width="12.33203125" bestFit="1" customWidth="1"/>
    <col min="6415" max="6415" width="13.44140625" bestFit="1" customWidth="1"/>
    <col min="6650" max="6650" width="33.6640625" customWidth="1"/>
    <col min="6651" max="6651" width="16" customWidth="1"/>
    <col min="6652" max="6653" width="15" bestFit="1" customWidth="1"/>
    <col min="6654" max="6654" width="16.5546875" bestFit="1" customWidth="1"/>
    <col min="6655" max="6655" width="12.5546875" customWidth="1"/>
    <col min="6656" max="6656" width="17.5546875" bestFit="1" customWidth="1"/>
    <col min="6657" max="6658" width="18.109375" bestFit="1" customWidth="1"/>
    <col min="6659" max="6659" width="12.88671875" bestFit="1" customWidth="1"/>
    <col min="6660" max="6661" width="16.5546875" bestFit="1" customWidth="1"/>
    <col min="6662" max="6663" width="13.109375" bestFit="1" customWidth="1"/>
    <col min="6664" max="6664" width="15.5546875" bestFit="1" customWidth="1"/>
    <col min="6665" max="6665" width="13.6640625" bestFit="1" customWidth="1"/>
    <col min="6666" max="6668" width="12.33203125" bestFit="1" customWidth="1"/>
    <col min="6669" max="6669" width="17.5546875" bestFit="1" customWidth="1"/>
    <col min="6670" max="6670" width="12.33203125" bestFit="1" customWidth="1"/>
    <col min="6671" max="6671" width="13.44140625" bestFit="1" customWidth="1"/>
    <col min="6906" max="6906" width="33.6640625" customWidth="1"/>
    <col min="6907" max="6907" width="16" customWidth="1"/>
    <col min="6908" max="6909" width="15" bestFit="1" customWidth="1"/>
    <col min="6910" max="6910" width="16.5546875" bestFit="1" customWidth="1"/>
    <col min="6911" max="6911" width="12.5546875" customWidth="1"/>
    <col min="6912" max="6912" width="17.5546875" bestFit="1" customWidth="1"/>
    <col min="6913" max="6914" width="18.109375" bestFit="1" customWidth="1"/>
    <col min="6915" max="6915" width="12.88671875" bestFit="1" customWidth="1"/>
    <col min="6916" max="6917" width="16.5546875" bestFit="1" customWidth="1"/>
    <col min="6918" max="6919" width="13.109375" bestFit="1" customWidth="1"/>
    <col min="6920" max="6920" width="15.5546875" bestFit="1" customWidth="1"/>
    <col min="6921" max="6921" width="13.6640625" bestFit="1" customWidth="1"/>
    <col min="6922" max="6924" width="12.33203125" bestFit="1" customWidth="1"/>
    <col min="6925" max="6925" width="17.5546875" bestFit="1" customWidth="1"/>
    <col min="6926" max="6926" width="12.33203125" bestFit="1" customWidth="1"/>
    <col min="6927" max="6927" width="13.44140625" bestFit="1" customWidth="1"/>
    <col min="7162" max="7162" width="33.6640625" customWidth="1"/>
    <col min="7163" max="7163" width="16" customWidth="1"/>
    <col min="7164" max="7165" width="15" bestFit="1" customWidth="1"/>
    <col min="7166" max="7166" width="16.5546875" bestFit="1" customWidth="1"/>
    <col min="7167" max="7167" width="12.5546875" customWidth="1"/>
    <col min="7168" max="7168" width="17.5546875" bestFit="1" customWidth="1"/>
    <col min="7169" max="7170" width="18.109375" bestFit="1" customWidth="1"/>
    <col min="7171" max="7171" width="12.88671875" bestFit="1" customWidth="1"/>
    <col min="7172" max="7173" width="16.5546875" bestFit="1" customWidth="1"/>
    <col min="7174" max="7175" width="13.109375" bestFit="1" customWidth="1"/>
    <col min="7176" max="7176" width="15.5546875" bestFit="1" customWidth="1"/>
    <col min="7177" max="7177" width="13.6640625" bestFit="1" customWidth="1"/>
    <col min="7178" max="7180" width="12.33203125" bestFit="1" customWidth="1"/>
    <col min="7181" max="7181" width="17.5546875" bestFit="1" customWidth="1"/>
    <col min="7182" max="7182" width="12.33203125" bestFit="1" customWidth="1"/>
    <col min="7183" max="7183" width="13.44140625" bestFit="1" customWidth="1"/>
    <col min="7418" max="7418" width="33.6640625" customWidth="1"/>
    <col min="7419" max="7419" width="16" customWidth="1"/>
    <col min="7420" max="7421" width="15" bestFit="1" customWidth="1"/>
    <col min="7422" max="7422" width="16.5546875" bestFit="1" customWidth="1"/>
    <col min="7423" max="7423" width="12.5546875" customWidth="1"/>
    <col min="7424" max="7424" width="17.5546875" bestFit="1" customWidth="1"/>
    <col min="7425" max="7426" width="18.109375" bestFit="1" customWidth="1"/>
    <col min="7427" max="7427" width="12.88671875" bestFit="1" customWidth="1"/>
    <col min="7428" max="7429" width="16.5546875" bestFit="1" customWidth="1"/>
    <col min="7430" max="7431" width="13.109375" bestFit="1" customWidth="1"/>
    <col min="7432" max="7432" width="15.5546875" bestFit="1" customWidth="1"/>
    <col min="7433" max="7433" width="13.6640625" bestFit="1" customWidth="1"/>
    <col min="7434" max="7436" width="12.33203125" bestFit="1" customWidth="1"/>
    <col min="7437" max="7437" width="17.5546875" bestFit="1" customWidth="1"/>
    <col min="7438" max="7438" width="12.33203125" bestFit="1" customWidth="1"/>
    <col min="7439" max="7439" width="13.44140625" bestFit="1" customWidth="1"/>
    <col min="7674" max="7674" width="33.6640625" customWidth="1"/>
    <col min="7675" max="7675" width="16" customWidth="1"/>
    <col min="7676" max="7677" width="15" bestFit="1" customWidth="1"/>
    <col min="7678" max="7678" width="16.5546875" bestFit="1" customWidth="1"/>
    <col min="7679" max="7679" width="12.5546875" customWidth="1"/>
    <col min="7680" max="7680" width="17.5546875" bestFit="1" customWidth="1"/>
    <col min="7681" max="7682" width="18.109375" bestFit="1" customWidth="1"/>
    <col min="7683" max="7683" width="12.88671875" bestFit="1" customWidth="1"/>
    <col min="7684" max="7685" width="16.5546875" bestFit="1" customWidth="1"/>
    <col min="7686" max="7687" width="13.109375" bestFit="1" customWidth="1"/>
    <col min="7688" max="7688" width="15.5546875" bestFit="1" customWidth="1"/>
    <col min="7689" max="7689" width="13.6640625" bestFit="1" customWidth="1"/>
    <col min="7690" max="7692" width="12.33203125" bestFit="1" customWidth="1"/>
    <col min="7693" max="7693" width="17.5546875" bestFit="1" customWidth="1"/>
    <col min="7694" max="7694" width="12.33203125" bestFit="1" customWidth="1"/>
    <col min="7695" max="7695" width="13.44140625" bestFit="1" customWidth="1"/>
    <col min="7930" max="7930" width="33.6640625" customWidth="1"/>
    <col min="7931" max="7931" width="16" customWidth="1"/>
    <col min="7932" max="7933" width="15" bestFit="1" customWidth="1"/>
    <col min="7934" max="7934" width="16.5546875" bestFit="1" customWidth="1"/>
    <col min="7935" max="7935" width="12.5546875" customWidth="1"/>
    <col min="7936" max="7936" width="17.5546875" bestFit="1" customWidth="1"/>
    <col min="7937" max="7938" width="18.109375" bestFit="1" customWidth="1"/>
    <col min="7939" max="7939" width="12.88671875" bestFit="1" customWidth="1"/>
    <col min="7940" max="7941" width="16.5546875" bestFit="1" customWidth="1"/>
    <col min="7942" max="7943" width="13.109375" bestFit="1" customWidth="1"/>
    <col min="7944" max="7944" width="15.5546875" bestFit="1" customWidth="1"/>
    <col min="7945" max="7945" width="13.6640625" bestFit="1" customWidth="1"/>
    <col min="7946" max="7948" width="12.33203125" bestFit="1" customWidth="1"/>
    <col min="7949" max="7949" width="17.5546875" bestFit="1" customWidth="1"/>
    <col min="7950" max="7950" width="12.33203125" bestFit="1" customWidth="1"/>
    <col min="7951" max="7951" width="13.44140625" bestFit="1" customWidth="1"/>
    <col min="8186" max="8186" width="33.6640625" customWidth="1"/>
    <col min="8187" max="8187" width="16" customWidth="1"/>
    <col min="8188" max="8189" width="15" bestFit="1" customWidth="1"/>
    <col min="8190" max="8190" width="16.5546875" bestFit="1" customWidth="1"/>
    <col min="8191" max="8191" width="12.5546875" customWidth="1"/>
    <col min="8192" max="8192" width="17.5546875" bestFit="1" customWidth="1"/>
    <col min="8193" max="8194" width="18.109375" bestFit="1" customWidth="1"/>
    <col min="8195" max="8195" width="12.88671875" bestFit="1" customWidth="1"/>
    <col min="8196" max="8197" width="16.5546875" bestFit="1" customWidth="1"/>
    <col min="8198" max="8199" width="13.109375" bestFit="1" customWidth="1"/>
    <col min="8200" max="8200" width="15.5546875" bestFit="1" customWidth="1"/>
    <col min="8201" max="8201" width="13.6640625" bestFit="1" customWidth="1"/>
    <col min="8202" max="8204" width="12.33203125" bestFit="1" customWidth="1"/>
    <col min="8205" max="8205" width="17.5546875" bestFit="1" customWidth="1"/>
    <col min="8206" max="8206" width="12.33203125" bestFit="1" customWidth="1"/>
    <col min="8207" max="8207" width="13.44140625" bestFit="1" customWidth="1"/>
    <col min="8442" max="8442" width="33.6640625" customWidth="1"/>
    <col min="8443" max="8443" width="16" customWidth="1"/>
    <col min="8444" max="8445" width="15" bestFit="1" customWidth="1"/>
    <col min="8446" max="8446" width="16.5546875" bestFit="1" customWidth="1"/>
    <col min="8447" max="8447" width="12.5546875" customWidth="1"/>
    <col min="8448" max="8448" width="17.5546875" bestFit="1" customWidth="1"/>
    <col min="8449" max="8450" width="18.109375" bestFit="1" customWidth="1"/>
    <col min="8451" max="8451" width="12.88671875" bestFit="1" customWidth="1"/>
    <col min="8452" max="8453" width="16.5546875" bestFit="1" customWidth="1"/>
    <col min="8454" max="8455" width="13.109375" bestFit="1" customWidth="1"/>
    <col min="8456" max="8456" width="15.5546875" bestFit="1" customWidth="1"/>
    <col min="8457" max="8457" width="13.6640625" bestFit="1" customWidth="1"/>
    <col min="8458" max="8460" width="12.33203125" bestFit="1" customWidth="1"/>
    <col min="8461" max="8461" width="17.5546875" bestFit="1" customWidth="1"/>
    <col min="8462" max="8462" width="12.33203125" bestFit="1" customWidth="1"/>
    <col min="8463" max="8463" width="13.44140625" bestFit="1" customWidth="1"/>
    <col min="8698" max="8698" width="33.6640625" customWidth="1"/>
    <col min="8699" max="8699" width="16" customWidth="1"/>
    <col min="8700" max="8701" width="15" bestFit="1" customWidth="1"/>
    <col min="8702" max="8702" width="16.5546875" bestFit="1" customWidth="1"/>
    <col min="8703" max="8703" width="12.5546875" customWidth="1"/>
    <col min="8704" max="8704" width="17.5546875" bestFit="1" customWidth="1"/>
    <col min="8705" max="8706" width="18.109375" bestFit="1" customWidth="1"/>
    <col min="8707" max="8707" width="12.88671875" bestFit="1" customWidth="1"/>
    <col min="8708" max="8709" width="16.5546875" bestFit="1" customWidth="1"/>
    <col min="8710" max="8711" width="13.109375" bestFit="1" customWidth="1"/>
    <col min="8712" max="8712" width="15.5546875" bestFit="1" customWidth="1"/>
    <col min="8713" max="8713" width="13.6640625" bestFit="1" customWidth="1"/>
    <col min="8714" max="8716" width="12.33203125" bestFit="1" customWidth="1"/>
    <col min="8717" max="8717" width="17.5546875" bestFit="1" customWidth="1"/>
    <col min="8718" max="8718" width="12.33203125" bestFit="1" customWidth="1"/>
    <col min="8719" max="8719" width="13.44140625" bestFit="1" customWidth="1"/>
    <col min="8954" max="8954" width="33.6640625" customWidth="1"/>
    <col min="8955" max="8955" width="16" customWidth="1"/>
    <col min="8956" max="8957" width="15" bestFit="1" customWidth="1"/>
    <col min="8958" max="8958" width="16.5546875" bestFit="1" customWidth="1"/>
    <col min="8959" max="8959" width="12.5546875" customWidth="1"/>
    <col min="8960" max="8960" width="17.5546875" bestFit="1" customWidth="1"/>
    <col min="8961" max="8962" width="18.109375" bestFit="1" customWidth="1"/>
    <col min="8963" max="8963" width="12.88671875" bestFit="1" customWidth="1"/>
    <col min="8964" max="8965" width="16.5546875" bestFit="1" customWidth="1"/>
    <col min="8966" max="8967" width="13.109375" bestFit="1" customWidth="1"/>
    <col min="8968" max="8968" width="15.5546875" bestFit="1" customWidth="1"/>
    <col min="8969" max="8969" width="13.6640625" bestFit="1" customWidth="1"/>
    <col min="8970" max="8972" width="12.33203125" bestFit="1" customWidth="1"/>
    <col min="8973" max="8973" width="17.5546875" bestFit="1" customWidth="1"/>
    <col min="8974" max="8974" width="12.33203125" bestFit="1" customWidth="1"/>
    <col min="8975" max="8975" width="13.44140625" bestFit="1" customWidth="1"/>
    <col min="9210" max="9210" width="33.6640625" customWidth="1"/>
    <col min="9211" max="9211" width="16" customWidth="1"/>
    <col min="9212" max="9213" width="15" bestFit="1" customWidth="1"/>
    <col min="9214" max="9214" width="16.5546875" bestFit="1" customWidth="1"/>
    <col min="9215" max="9215" width="12.5546875" customWidth="1"/>
    <col min="9216" max="9216" width="17.5546875" bestFit="1" customWidth="1"/>
    <col min="9217" max="9218" width="18.109375" bestFit="1" customWidth="1"/>
    <col min="9219" max="9219" width="12.88671875" bestFit="1" customWidth="1"/>
    <col min="9220" max="9221" width="16.5546875" bestFit="1" customWidth="1"/>
    <col min="9222" max="9223" width="13.109375" bestFit="1" customWidth="1"/>
    <col min="9224" max="9224" width="15.5546875" bestFit="1" customWidth="1"/>
    <col min="9225" max="9225" width="13.6640625" bestFit="1" customWidth="1"/>
    <col min="9226" max="9228" width="12.33203125" bestFit="1" customWidth="1"/>
    <col min="9229" max="9229" width="17.5546875" bestFit="1" customWidth="1"/>
    <col min="9230" max="9230" width="12.33203125" bestFit="1" customWidth="1"/>
    <col min="9231" max="9231" width="13.44140625" bestFit="1" customWidth="1"/>
    <col min="9466" max="9466" width="33.6640625" customWidth="1"/>
    <col min="9467" max="9467" width="16" customWidth="1"/>
    <col min="9468" max="9469" width="15" bestFit="1" customWidth="1"/>
    <col min="9470" max="9470" width="16.5546875" bestFit="1" customWidth="1"/>
    <col min="9471" max="9471" width="12.5546875" customWidth="1"/>
    <col min="9472" max="9472" width="17.5546875" bestFit="1" customWidth="1"/>
    <col min="9473" max="9474" width="18.109375" bestFit="1" customWidth="1"/>
    <col min="9475" max="9475" width="12.88671875" bestFit="1" customWidth="1"/>
    <col min="9476" max="9477" width="16.5546875" bestFit="1" customWidth="1"/>
    <col min="9478" max="9479" width="13.109375" bestFit="1" customWidth="1"/>
    <col min="9480" max="9480" width="15.5546875" bestFit="1" customWidth="1"/>
    <col min="9481" max="9481" width="13.6640625" bestFit="1" customWidth="1"/>
    <col min="9482" max="9484" width="12.33203125" bestFit="1" customWidth="1"/>
    <col min="9485" max="9485" width="17.5546875" bestFit="1" customWidth="1"/>
    <col min="9486" max="9486" width="12.33203125" bestFit="1" customWidth="1"/>
    <col min="9487" max="9487" width="13.44140625" bestFit="1" customWidth="1"/>
    <col min="9722" max="9722" width="33.6640625" customWidth="1"/>
    <col min="9723" max="9723" width="16" customWidth="1"/>
    <col min="9724" max="9725" width="15" bestFit="1" customWidth="1"/>
    <col min="9726" max="9726" width="16.5546875" bestFit="1" customWidth="1"/>
    <col min="9727" max="9727" width="12.5546875" customWidth="1"/>
    <col min="9728" max="9728" width="17.5546875" bestFit="1" customWidth="1"/>
    <col min="9729" max="9730" width="18.109375" bestFit="1" customWidth="1"/>
    <col min="9731" max="9731" width="12.88671875" bestFit="1" customWidth="1"/>
    <col min="9732" max="9733" width="16.5546875" bestFit="1" customWidth="1"/>
    <col min="9734" max="9735" width="13.109375" bestFit="1" customWidth="1"/>
    <col min="9736" max="9736" width="15.5546875" bestFit="1" customWidth="1"/>
    <col min="9737" max="9737" width="13.6640625" bestFit="1" customWidth="1"/>
    <col min="9738" max="9740" width="12.33203125" bestFit="1" customWidth="1"/>
    <col min="9741" max="9741" width="17.5546875" bestFit="1" customWidth="1"/>
    <col min="9742" max="9742" width="12.33203125" bestFit="1" customWidth="1"/>
    <col min="9743" max="9743" width="13.44140625" bestFit="1" customWidth="1"/>
    <col min="9978" max="9978" width="33.6640625" customWidth="1"/>
    <col min="9979" max="9979" width="16" customWidth="1"/>
    <col min="9980" max="9981" width="15" bestFit="1" customWidth="1"/>
    <col min="9982" max="9982" width="16.5546875" bestFit="1" customWidth="1"/>
    <col min="9983" max="9983" width="12.5546875" customWidth="1"/>
    <col min="9984" max="9984" width="17.5546875" bestFit="1" customWidth="1"/>
    <col min="9985" max="9986" width="18.109375" bestFit="1" customWidth="1"/>
    <col min="9987" max="9987" width="12.88671875" bestFit="1" customWidth="1"/>
    <col min="9988" max="9989" width="16.5546875" bestFit="1" customWidth="1"/>
    <col min="9990" max="9991" width="13.109375" bestFit="1" customWidth="1"/>
    <col min="9992" max="9992" width="15.5546875" bestFit="1" customWidth="1"/>
    <col min="9993" max="9993" width="13.6640625" bestFit="1" customWidth="1"/>
    <col min="9994" max="9996" width="12.33203125" bestFit="1" customWidth="1"/>
    <col min="9997" max="9997" width="17.5546875" bestFit="1" customWidth="1"/>
    <col min="9998" max="9998" width="12.33203125" bestFit="1" customWidth="1"/>
    <col min="9999" max="9999" width="13.44140625" bestFit="1" customWidth="1"/>
    <col min="10234" max="10234" width="33.6640625" customWidth="1"/>
    <col min="10235" max="10235" width="16" customWidth="1"/>
    <col min="10236" max="10237" width="15" bestFit="1" customWidth="1"/>
    <col min="10238" max="10238" width="16.5546875" bestFit="1" customWidth="1"/>
    <col min="10239" max="10239" width="12.5546875" customWidth="1"/>
    <col min="10240" max="10240" width="17.5546875" bestFit="1" customWidth="1"/>
    <col min="10241" max="10242" width="18.109375" bestFit="1" customWidth="1"/>
    <col min="10243" max="10243" width="12.88671875" bestFit="1" customWidth="1"/>
    <col min="10244" max="10245" width="16.5546875" bestFit="1" customWidth="1"/>
    <col min="10246" max="10247" width="13.109375" bestFit="1" customWidth="1"/>
    <col min="10248" max="10248" width="15.5546875" bestFit="1" customWidth="1"/>
    <col min="10249" max="10249" width="13.6640625" bestFit="1" customWidth="1"/>
    <col min="10250" max="10252" width="12.33203125" bestFit="1" customWidth="1"/>
    <col min="10253" max="10253" width="17.5546875" bestFit="1" customWidth="1"/>
    <col min="10254" max="10254" width="12.33203125" bestFit="1" customWidth="1"/>
    <col min="10255" max="10255" width="13.44140625" bestFit="1" customWidth="1"/>
    <col min="10490" max="10490" width="33.6640625" customWidth="1"/>
    <col min="10491" max="10491" width="16" customWidth="1"/>
    <col min="10492" max="10493" width="15" bestFit="1" customWidth="1"/>
    <col min="10494" max="10494" width="16.5546875" bestFit="1" customWidth="1"/>
    <col min="10495" max="10495" width="12.5546875" customWidth="1"/>
    <col min="10496" max="10496" width="17.5546875" bestFit="1" customWidth="1"/>
    <col min="10497" max="10498" width="18.109375" bestFit="1" customWidth="1"/>
    <col min="10499" max="10499" width="12.88671875" bestFit="1" customWidth="1"/>
    <col min="10500" max="10501" width="16.5546875" bestFit="1" customWidth="1"/>
    <col min="10502" max="10503" width="13.109375" bestFit="1" customWidth="1"/>
    <col min="10504" max="10504" width="15.5546875" bestFit="1" customWidth="1"/>
    <col min="10505" max="10505" width="13.6640625" bestFit="1" customWidth="1"/>
    <col min="10506" max="10508" width="12.33203125" bestFit="1" customWidth="1"/>
    <col min="10509" max="10509" width="17.5546875" bestFit="1" customWidth="1"/>
    <col min="10510" max="10510" width="12.33203125" bestFit="1" customWidth="1"/>
    <col min="10511" max="10511" width="13.44140625" bestFit="1" customWidth="1"/>
    <col min="10746" max="10746" width="33.6640625" customWidth="1"/>
    <col min="10747" max="10747" width="16" customWidth="1"/>
    <col min="10748" max="10749" width="15" bestFit="1" customWidth="1"/>
    <col min="10750" max="10750" width="16.5546875" bestFit="1" customWidth="1"/>
    <col min="10751" max="10751" width="12.5546875" customWidth="1"/>
    <col min="10752" max="10752" width="17.5546875" bestFit="1" customWidth="1"/>
    <col min="10753" max="10754" width="18.109375" bestFit="1" customWidth="1"/>
    <col min="10755" max="10755" width="12.88671875" bestFit="1" customWidth="1"/>
    <col min="10756" max="10757" width="16.5546875" bestFit="1" customWidth="1"/>
    <col min="10758" max="10759" width="13.109375" bestFit="1" customWidth="1"/>
    <col min="10760" max="10760" width="15.5546875" bestFit="1" customWidth="1"/>
    <col min="10761" max="10761" width="13.6640625" bestFit="1" customWidth="1"/>
    <col min="10762" max="10764" width="12.33203125" bestFit="1" customWidth="1"/>
    <col min="10765" max="10765" width="17.5546875" bestFit="1" customWidth="1"/>
    <col min="10766" max="10766" width="12.33203125" bestFit="1" customWidth="1"/>
    <col min="10767" max="10767" width="13.44140625" bestFit="1" customWidth="1"/>
    <col min="11002" max="11002" width="33.6640625" customWidth="1"/>
    <col min="11003" max="11003" width="16" customWidth="1"/>
    <col min="11004" max="11005" width="15" bestFit="1" customWidth="1"/>
    <col min="11006" max="11006" width="16.5546875" bestFit="1" customWidth="1"/>
    <col min="11007" max="11007" width="12.5546875" customWidth="1"/>
    <col min="11008" max="11008" width="17.5546875" bestFit="1" customWidth="1"/>
    <col min="11009" max="11010" width="18.109375" bestFit="1" customWidth="1"/>
    <col min="11011" max="11011" width="12.88671875" bestFit="1" customWidth="1"/>
    <col min="11012" max="11013" width="16.5546875" bestFit="1" customWidth="1"/>
    <col min="11014" max="11015" width="13.109375" bestFit="1" customWidth="1"/>
    <col min="11016" max="11016" width="15.5546875" bestFit="1" customWidth="1"/>
    <col min="11017" max="11017" width="13.6640625" bestFit="1" customWidth="1"/>
    <col min="11018" max="11020" width="12.33203125" bestFit="1" customWidth="1"/>
    <col min="11021" max="11021" width="17.5546875" bestFit="1" customWidth="1"/>
    <col min="11022" max="11022" width="12.33203125" bestFit="1" customWidth="1"/>
    <col min="11023" max="11023" width="13.44140625" bestFit="1" customWidth="1"/>
    <col min="11258" max="11258" width="33.6640625" customWidth="1"/>
    <col min="11259" max="11259" width="16" customWidth="1"/>
    <col min="11260" max="11261" width="15" bestFit="1" customWidth="1"/>
    <col min="11262" max="11262" width="16.5546875" bestFit="1" customWidth="1"/>
    <col min="11263" max="11263" width="12.5546875" customWidth="1"/>
    <col min="11264" max="11264" width="17.5546875" bestFit="1" customWidth="1"/>
    <col min="11265" max="11266" width="18.109375" bestFit="1" customWidth="1"/>
    <col min="11267" max="11267" width="12.88671875" bestFit="1" customWidth="1"/>
    <col min="11268" max="11269" width="16.5546875" bestFit="1" customWidth="1"/>
    <col min="11270" max="11271" width="13.109375" bestFit="1" customWidth="1"/>
    <col min="11272" max="11272" width="15.5546875" bestFit="1" customWidth="1"/>
    <col min="11273" max="11273" width="13.6640625" bestFit="1" customWidth="1"/>
    <col min="11274" max="11276" width="12.33203125" bestFit="1" customWidth="1"/>
    <col min="11277" max="11277" width="17.5546875" bestFit="1" customWidth="1"/>
    <col min="11278" max="11278" width="12.33203125" bestFit="1" customWidth="1"/>
    <col min="11279" max="11279" width="13.44140625" bestFit="1" customWidth="1"/>
    <col min="11514" max="11514" width="33.6640625" customWidth="1"/>
    <col min="11515" max="11515" width="16" customWidth="1"/>
    <col min="11516" max="11517" width="15" bestFit="1" customWidth="1"/>
    <col min="11518" max="11518" width="16.5546875" bestFit="1" customWidth="1"/>
    <col min="11519" max="11519" width="12.5546875" customWidth="1"/>
    <col min="11520" max="11520" width="17.5546875" bestFit="1" customWidth="1"/>
    <col min="11521" max="11522" width="18.109375" bestFit="1" customWidth="1"/>
    <col min="11523" max="11523" width="12.88671875" bestFit="1" customWidth="1"/>
    <col min="11524" max="11525" width="16.5546875" bestFit="1" customWidth="1"/>
    <col min="11526" max="11527" width="13.109375" bestFit="1" customWidth="1"/>
    <col min="11528" max="11528" width="15.5546875" bestFit="1" customWidth="1"/>
    <col min="11529" max="11529" width="13.6640625" bestFit="1" customWidth="1"/>
    <col min="11530" max="11532" width="12.33203125" bestFit="1" customWidth="1"/>
    <col min="11533" max="11533" width="17.5546875" bestFit="1" customWidth="1"/>
    <col min="11534" max="11534" width="12.33203125" bestFit="1" customWidth="1"/>
    <col min="11535" max="11535" width="13.44140625" bestFit="1" customWidth="1"/>
    <col min="11770" max="11770" width="33.6640625" customWidth="1"/>
    <col min="11771" max="11771" width="16" customWidth="1"/>
    <col min="11772" max="11773" width="15" bestFit="1" customWidth="1"/>
    <col min="11774" max="11774" width="16.5546875" bestFit="1" customWidth="1"/>
    <col min="11775" max="11775" width="12.5546875" customWidth="1"/>
    <col min="11776" max="11776" width="17.5546875" bestFit="1" customWidth="1"/>
    <col min="11777" max="11778" width="18.109375" bestFit="1" customWidth="1"/>
    <col min="11779" max="11779" width="12.88671875" bestFit="1" customWidth="1"/>
    <col min="11780" max="11781" width="16.5546875" bestFit="1" customWidth="1"/>
    <col min="11782" max="11783" width="13.109375" bestFit="1" customWidth="1"/>
    <col min="11784" max="11784" width="15.5546875" bestFit="1" customWidth="1"/>
    <col min="11785" max="11785" width="13.6640625" bestFit="1" customWidth="1"/>
    <col min="11786" max="11788" width="12.33203125" bestFit="1" customWidth="1"/>
    <col min="11789" max="11789" width="17.5546875" bestFit="1" customWidth="1"/>
    <col min="11790" max="11790" width="12.33203125" bestFit="1" customWidth="1"/>
    <col min="11791" max="11791" width="13.44140625" bestFit="1" customWidth="1"/>
    <col min="12026" max="12026" width="33.6640625" customWidth="1"/>
    <col min="12027" max="12027" width="16" customWidth="1"/>
    <col min="12028" max="12029" width="15" bestFit="1" customWidth="1"/>
    <col min="12030" max="12030" width="16.5546875" bestFit="1" customWidth="1"/>
    <col min="12031" max="12031" width="12.5546875" customWidth="1"/>
    <col min="12032" max="12032" width="17.5546875" bestFit="1" customWidth="1"/>
    <col min="12033" max="12034" width="18.109375" bestFit="1" customWidth="1"/>
    <col min="12035" max="12035" width="12.88671875" bestFit="1" customWidth="1"/>
    <col min="12036" max="12037" width="16.5546875" bestFit="1" customWidth="1"/>
    <col min="12038" max="12039" width="13.109375" bestFit="1" customWidth="1"/>
    <col min="12040" max="12040" width="15.5546875" bestFit="1" customWidth="1"/>
    <col min="12041" max="12041" width="13.6640625" bestFit="1" customWidth="1"/>
    <col min="12042" max="12044" width="12.33203125" bestFit="1" customWidth="1"/>
    <col min="12045" max="12045" width="17.5546875" bestFit="1" customWidth="1"/>
    <col min="12046" max="12046" width="12.33203125" bestFit="1" customWidth="1"/>
    <col min="12047" max="12047" width="13.44140625" bestFit="1" customWidth="1"/>
    <col min="12282" max="12282" width="33.6640625" customWidth="1"/>
    <col min="12283" max="12283" width="16" customWidth="1"/>
    <col min="12284" max="12285" width="15" bestFit="1" customWidth="1"/>
    <col min="12286" max="12286" width="16.5546875" bestFit="1" customWidth="1"/>
    <col min="12287" max="12287" width="12.5546875" customWidth="1"/>
    <col min="12288" max="12288" width="17.5546875" bestFit="1" customWidth="1"/>
    <col min="12289" max="12290" width="18.109375" bestFit="1" customWidth="1"/>
    <col min="12291" max="12291" width="12.88671875" bestFit="1" customWidth="1"/>
    <col min="12292" max="12293" width="16.5546875" bestFit="1" customWidth="1"/>
    <col min="12294" max="12295" width="13.109375" bestFit="1" customWidth="1"/>
    <col min="12296" max="12296" width="15.5546875" bestFit="1" customWidth="1"/>
    <col min="12297" max="12297" width="13.6640625" bestFit="1" customWidth="1"/>
    <col min="12298" max="12300" width="12.33203125" bestFit="1" customWidth="1"/>
    <col min="12301" max="12301" width="17.5546875" bestFit="1" customWidth="1"/>
    <col min="12302" max="12302" width="12.33203125" bestFit="1" customWidth="1"/>
    <col min="12303" max="12303" width="13.44140625" bestFit="1" customWidth="1"/>
    <col min="12538" max="12538" width="33.6640625" customWidth="1"/>
    <col min="12539" max="12539" width="16" customWidth="1"/>
    <col min="12540" max="12541" width="15" bestFit="1" customWidth="1"/>
    <col min="12542" max="12542" width="16.5546875" bestFit="1" customWidth="1"/>
    <col min="12543" max="12543" width="12.5546875" customWidth="1"/>
    <col min="12544" max="12544" width="17.5546875" bestFit="1" customWidth="1"/>
    <col min="12545" max="12546" width="18.109375" bestFit="1" customWidth="1"/>
    <col min="12547" max="12547" width="12.88671875" bestFit="1" customWidth="1"/>
    <col min="12548" max="12549" width="16.5546875" bestFit="1" customWidth="1"/>
    <col min="12550" max="12551" width="13.109375" bestFit="1" customWidth="1"/>
    <col min="12552" max="12552" width="15.5546875" bestFit="1" customWidth="1"/>
    <col min="12553" max="12553" width="13.6640625" bestFit="1" customWidth="1"/>
    <col min="12554" max="12556" width="12.33203125" bestFit="1" customWidth="1"/>
    <col min="12557" max="12557" width="17.5546875" bestFit="1" customWidth="1"/>
    <col min="12558" max="12558" width="12.33203125" bestFit="1" customWidth="1"/>
    <col min="12559" max="12559" width="13.44140625" bestFit="1" customWidth="1"/>
    <col min="12794" max="12794" width="33.6640625" customWidth="1"/>
    <col min="12795" max="12795" width="16" customWidth="1"/>
    <col min="12796" max="12797" width="15" bestFit="1" customWidth="1"/>
    <col min="12798" max="12798" width="16.5546875" bestFit="1" customWidth="1"/>
    <col min="12799" max="12799" width="12.5546875" customWidth="1"/>
    <col min="12800" max="12800" width="17.5546875" bestFit="1" customWidth="1"/>
    <col min="12801" max="12802" width="18.109375" bestFit="1" customWidth="1"/>
    <col min="12803" max="12803" width="12.88671875" bestFit="1" customWidth="1"/>
    <col min="12804" max="12805" width="16.5546875" bestFit="1" customWidth="1"/>
    <col min="12806" max="12807" width="13.109375" bestFit="1" customWidth="1"/>
    <col min="12808" max="12808" width="15.5546875" bestFit="1" customWidth="1"/>
    <col min="12809" max="12809" width="13.6640625" bestFit="1" customWidth="1"/>
    <col min="12810" max="12812" width="12.33203125" bestFit="1" customWidth="1"/>
    <col min="12813" max="12813" width="17.5546875" bestFit="1" customWidth="1"/>
    <col min="12814" max="12814" width="12.33203125" bestFit="1" customWidth="1"/>
    <col min="12815" max="12815" width="13.44140625" bestFit="1" customWidth="1"/>
    <col min="13050" max="13050" width="33.6640625" customWidth="1"/>
    <col min="13051" max="13051" width="16" customWidth="1"/>
    <col min="13052" max="13053" width="15" bestFit="1" customWidth="1"/>
    <col min="13054" max="13054" width="16.5546875" bestFit="1" customWidth="1"/>
    <col min="13055" max="13055" width="12.5546875" customWidth="1"/>
    <col min="13056" max="13056" width="17.5546875" bestFit="1" customWidth="1"/>
    <col min="13057" max="13058" width="18.109375" bestFit="1" customWidth="1"/>
    <col min="13059" max="13059" width="12.88671875" bestFit="1" customWidth="1"/>
    <col min="13060" max="13061" width="16.5546875" bestFit="1" customWidth="1"/>
    <col min="13062" max="13063" width="13.109375" bestFit="1" customWidth="1"/>
    <col min="13064" max="13064" width="15.5546875" bestFit="1" customWidth="1"/>
    <col min="13065" max="13065" width="13.6640625" bestFit="1" customWidth="1"/>
    <col min="13066" max="13068" width="12.33203125" bestFit="1" customWidth="1"/>
    <col min="13069" max="13069" width="17.5546875" bestFit="1" customWidth="1"/>
    <col min="13070" max="13070" width="12.33203125" bestFit="1" customWidth="1"/>
    <col min="13071" max="13071" width="13.44140625" bestFit="1" customWidth="1"/>
    <col min="13306" max="13306" width="33.6640625" customWidth="1"/>
    <col min="13307" max="13307" width="16" customWidth="1"/>
    <col min="13308" max="13309" width="15" bestFit="1" customWidth="1"/>
    <col min="13310" max="13310" width="16.5546875" bestFit="1" customWidth="1"/>
    <col min="13311" max="13311" width="12.5546875" customWidth="1"/>
    <col min="13312" max="13312" width="17.5546875" bestFit="1" customWidth="1"/>
    <col min="13313" max="13314" width="18.109375" bestFit="1" customWidth="1"/>
    <col min="13315" max="13315" width="12.88671875" bestFit="1" customWidth="1"/>
    <col min="13316" max="13317" width="16.5546875" bestFit="1" customWidth="1"/>
    <col min="13318" max="13319" width="13.109375" bestFit="1" customWidth="1"/>
    <col min="13320" max="13320" width="15.5546875" bestFit="1" customWidth="1"/>
    <col min="13321" max="13321" width="13.6640625" bestFit="1" customWidth="1"/>
    <col min="13322" max="13324" width="12.33203125" bestFit="1" customWidth="1"/>
    <col min="13325" max="13325" width="17.5546875" bestFit="1" customWidth="1"/>
    <col min="13326" max="13326" width="12.33203125" bestFit="1" customWidth="1"/>
    <col min="13327" max="13327" width="13.44140625" bestFit="1" customWidth="1"/>
    <col min="13562" max="13562" width="33.6640625" customWidth="1"/>
    <col min="13563" max="13563" width="16" customWidth="1"/>
    <col min="13564" max="13565" width="15" bestFit="1" customWidth="1"/>
    <col min="13566" max="13566" width="16.5546875" bestFit="1" customWidth="1"/>
    <col min="13567" max="13567" width="12.5546875" customWidth="1"/>
    <col min="13568" max="13568" width="17.5546875" bestFit="1" customWidth="1"/>
    <col min="13569" max="13570" width="18.109375" bestFit="1" customWidth="1"/>
    <col min="13571" max="13571" width="12.88671875" bestFit="1" customWidth="1"/>
    <col min="13572" max="13573" width="16.5546875" bestFit="1" customWidth="1"/>
    <col min="13574" max="13575" width="13.109375" bestFit="1" customWidth="1"/>
    <col min="13576" max="13576" width="15.5546875" bestFit="1" customWidth="1"/>
    <col min="13577" max="13577" width="13.6640625" bestFit="1" customWidth="1"/>
    <col min="13578" max="13580" width="12.33203125" bestFit="1" customWidth="1"/>
    <col min="13581" max="13581" width="17.5546875" bestFit="1" customWidth="1"/>
    <col min="13582" max="13582" width="12.33203125" bestFit="1" customWidth="1"/>
    <col min="13583" max="13583" width="13.44140625" bestFit="1" customWidth="1"/>
    <col min="13818" max="13818" width="33.6640625" customWidth="1"/>
    <col min="13819" max="13819" width="16" customWidth="1"/>
    <col min="13820" max="13821" width="15" bestFit="1" customWidth="1"/>
    <col min="13822" max="13822" width="16.5546875" bestFit="1" customWidth="1"/>
    <col min="13823" max="13823" width="12.5546875" customWidth="1"/>
    <col min="13824" max="13824" width="17.5546875" bestFit="1" customWidth="1"/>
    <col min="13825" max="13826" width="18.109375" bestFit="1" customWidth="1"/>
    <col min="13827" max="13827" width="12.88671875" bestFit="1" customWidth="1"/>
    <col min="13828" max="13829" width="16.5546875" bestFit="1" customWidth="1"/>
    <col min="13830" max="13831" width="13.109375" bestFit="1" customWidth="1"/>
    <col min="13832" max="13832" width="15.5546875" bestFit="1" customWidth="1"/>
    <col min="13833" max="13833" width="13.6640625" bestFit="1" customWidth="1"/>
    <col min="13834" max="13836" width="12.33203125" bestFit="1" customWidth="1"/>
    <col min="13837" max="13837" width="17.5546875" bestFit="1" customWidth="1"/>
    <col min="13838" max="13838" width="12.33203125" bestFit="1" customWidth="1"/>
    <col min="13839" max="13839" width="13.44140625" bestFit="1" customWidth="1"/>
    <col min="14074" max="14074" width="33.6640625" customWidth="1"/>
    <col min="14075" max="14075" width="16" customWidth="1"/>
    <col min="14076" max="14077" width="15" bestFit="1" customWidth="1"/>
    <col min="14078" max="14078" width="16.5546875" bestFit="1" customWidth="1"/>
    <col min="14079" max="14079" width="12.5546875" customWidth="1"/>
    <col min="14080" max="14080" width="17.5546875" bestFit="1" customWidth="1"/>
    <col min="14081" max="14082" width="18.109375" bestFit="1" customWidth="1"/>
    <col min="14083" max="14083" width="12.88671875" bestFit="1" customWidth="1"/>
    <col min="14084" max="14085" width="16.5546875" bestFit="1" customWidth="1"/>
    <col min="14086" max="14087" width="13.109375" bestFit="1" customWidth="1"/>
    <col min="14088" max="14088" width="15.5546875" bestFit="1" customWidth="1"/>
    <col min="14089" max="14089" width="13.6640625" bestFit="1" customWidth="1"/>
    <col min="14090" max="14092" width="12.33203125" bestFit="1" customWidth="1"/>
    <col min="14093" max="14093" width="17.5546875" bestFit="1" customWidth="1"/>
    <col min="14094" max="14094" width="12.33203125" bestFit="1" customWidth="1"/>
    <col min="14095" max="14095" width="13.44140625" bestFit="1" customWidth="1"/>
    <col min="14330" max="14330" width="33.6640625" customWidth="1"/>
    <col min="14331" max="14331" width="16" customWidth="1"/>
    <col min="14332" max="14333" width="15" bestFit="1" customWidth="1"/>
    <col min="14334" max="14334" width="16.5546875" bestFit="1" customWidth="1"/>
    <col min="14335" max="14335" width="12.5546875" customWidth="1"/>
    <col min="14336" max="14336" width="17.5546875" bestFit="1" customWidth="1"/>
    <col min="14337" max="14338" width="18.109375" bestFit="1" customWidth="1"/>
    <col min="14339" max="14339" width="12.88671875" bestFit="1" customWidth="1"/>
    <col min="14340" max="14341" width="16.5546875" bestFit="1" customWidth="1"/>
    <col min="14342" max="14343" width="13.109375" bestFit="1" customWidth="1"/>
    <col min="14344" max="14344" width="15.5546875" bestFit="1" customWidth="1"/>
    <col min="14345" max="14345" width="13.6640625" bestFit="1" customWidth="1"/>
    <col min="14346" max="14348" width="12.33203125" bestFit="1" customWidth="1"/>
    <col min="14349" max="14349" width="17.5546875" bestFit="1" customWidth="1"/>
    <col min="14350" max="14350" width="12.33203125" bestFit="1" customWidth="1"/>
    <col min="14351" max="14351" width="13.44140625" bestFit="1" customWidth="1"/>
    <col min="14586" max="14586" width="33.6640625" customWidth="1"/>
    <col min="14587" max="14587" width="16" customWidth="1"/>
    <col min="14588" max="14589" width="15" bestFit="1" customWidth="1"/>
    <col min="14590" max="14590" width="16.5546875" bestFit="1" customWidth="1"/>
    <col min="14591" max="14591" width="12.5546875" customWidth="1"/>
    <col min="14592" max="14592" width="17.5546875" bestFit="1" customWidth="1"/>
    <col min="14593" max="14594" width="18.109375" bestFit="1" customWidth="1"/>
    <col min="14595" max="14595" width="12.88671875" bestFit="1" customWidth="1"/>
    <col min="14596" max="14597" width="16.5546875" bestFit="1" customWidth="1"/>
    <col min="14598" max="14599" width="13.109375" bestFit="1" customWidth="1"/>
    <col min="14600" max="14600" width="15.5546875" bestFit="1" customWidth="1"/>
    <col min="14601" max="14601" width="13.6640625" bestFit="1" customWidth="1"/>
    <col min="14602" max="14604" width="12.33203125" bestFit="1" customWidth="1"/>
    <col min="14605" max="14605" width="17.5546875" bestFit="1" customWidth="1"/>
    <col min="14606" max="14606" width="12.33203125" bestFit="1" customWidth="1"/>
    <col min="14607" max="14607" width="13.44140625" bestFit="1" customWidth="1"/>
    <col min="14842" max="14842" width="33.6640625" customWidth="1"/>
    <col min="14843" max="14843" width="16" customWidth="1"/>
    <col min="14844" max="14845" width="15" bestFit="1" customWidth="1"/>
    <col min="14846" max="14846" width="16.5546875" bestFit="1" customWidth="1"/>
    <col min="14847" max="14847" width="12.5546875" customWidth="1"/>
    <col min="14848" max="14848" width="17.5546875" bestFit="1" customWidth="1"/>
    <col min="14849" max="14850" width="18.109375" bestFit="1" customWidth="1"/>
    <col min="14851" max="14851" width="12.88671875" bestFit="1" customWidth="1"/>
    <col min="14852" max="14853" width="16.5546875" bestFit="1" customWidth="1"/>
    <col min="14854" max="14855" width="13.109375" bestFit="1" customWidth="1"/>
    <col min="14856" max="14856" width="15.5546875" bestFit="1" customWidth="1"/>
    <col min="14857" max="14857" width="13.6640625" bestFit="1" customWidth="1"/>
    <col min="14858" max="14860" width="12.33203125" bestFit="1" customWidth="1"/>
    <col min="14861" max="14861" width="17.5546875" bestFit="1" customWidth="1"/>
    <col min="14862" max="14862" width="12.33203125" bestFit="1" customWidth="1"/>
    <col min="14863" max="14863" width="13.44140625" bestFit="1" customWidth="1"/>
    <col min="15098" max="15098" width="33.6640625" customWidth="1"/>
    <col min="15099" max="15099" width="16" customWidth="1"/>
    <col min="15100" max="15101" width="15" bestFit="1" customWidth="1"/>
    <col min="15102" max="15102" width="16.5546875" bestFit="1" customWidth="1"/>
    <col min="15103" max="15103" width="12.5546875" customWidth="1"/>
    <col min="15104" max="15104" width="17.5546875" bestFit="1" customWidth="1"/>
    <col min="15105" max="15106" width="18.109375" bestFit="1" customWidth="1"/>
    <col min="15107" max="15107" width="12.88671875" bestFit="1" customWidth="1"/>
    <col min="15108" max="15109" width="16.5546875" bestFit="1" customWidth="1"/>
    <col min="15110" max="15111" width="13.109375" bestFit="1" customWidth="1"/>
    <col min="15112" max="15112" width="15.5546875" bestFit="1" customWidth="1"/>
    <col min="15113" max="15113" width="13.6640625" bestFit="1" customWidth="1"/>
    <col min="15114" max="15116" width="12.33203125" bestFit="1" customWidth="1"/>
    <col min="15117" max="15117" width="17.5546875" bestFit="1" customWidth="1"/>
    <col min="15118" max="15118" width="12.33203125" bestFit="1" customWidth="1"/>
    <col min="15119" max="15119" width="13.44140625" bestFit="1" customWidth="1"/>
    <col min="15354" max="15354" width="33.6640625" customWidth="1"/>
    <col min="15355" max="15355" width="16" customWidth="1"/>
    <col min="15356" max="15357" width="15" bestFit="1" customWidth="1"/>
    <col min="15358" max="15358" width="16.5546875" bestFit="1" customWidth="1"/>
    <col min="15359" max="15359" width="12.5546875" customWidth="1"/>
    <col min="15360" max="15360" width="17.5546875" bestFit="1" customWidth="1"/>
    <col min="15361" max="15362" width="18.109375" bestFit="1" customWidth="1"/>
    <col min="15363" max="15363" width="12.88671875" bestFit="1" customWidth="1"/>
    <col min="15364" max="15365" width="16.5546875" bestFit="1" customWidth="1"/>
    <col min="15366" max="15367" width="13.109375" bestFit="1" customWidth="1"/>
    <col min="15368" max="15368" width="15.5546875" bestFit="1" customWidth="1"/>
    <col min="15369" max="15369" width="13.6640625" bestFit="1" customWidth="1"/>
    <col min="15370" max="15372" width="12.33203125" bestFit="1" customWidth="1"/>
    <col min="15373" max="15373" width="17.5546875" bestFit="1" customWidth="1"/>
    <col min="15374" max="15374" width="12.33203125" bestFit="1" customWidth="1"/>
    <col min="15375" max="15375" width="13.44140625" bestFit="1" customWidth="1"/>
    <col min="15610" max="15610" width="33.6640625" customWidth="1"/>
    <col min="15611" max="15611" width="16" customWidth="1"/>
    <col min="15612" max="15613" width="15" bestFit="1" customWidth="1"/>
    <col min="15614" max="15614" width="16.5546875" bestFit="1" customWidth="1"/>
    <col min="15615" max="15615" width="12.5546875" customWidth="1"/>
    <col min="15616" max="15616" width="17.5546875" bestFit="1" customWidth="1"/>
    <col min="15617" max="15618" width="18.109375" bestFit="1" customWidth="1"/>
    <col min="15619" max="15619" width="12.88671875" bestFit="1" customWidth="1"/>
    <col min="15620" max="15621" width="16.5546875" bestFit="1" customWidth="1"/>
    <col min="15622" max="15623" width="13.109375" bestFit="1" customWidth="1"/>
    <col min="15624" max="15624" width="15.5546875" bestFit="1" customWidth="1"/>
    <col min="15625" max="15625" width="13.6640625" bestFit="1" customWidth="1"/>
    <col min="15626" max="15628" width="12.33203125" bestFit="1" customWidth="1"/>
    <col min="15629" max="15629" width="17.5546875" bestFit="1" customWidth="1"/>
    <col min="15630" max="15630" width="12.33203125" bestFit="1" customWidth="1"/>
    <col min="15631" max="15631" width="13.44140625" bestFit="1" customWidth="1"/>
    <col min="15866" max="15866" width="33.6640625" customWidth="1"/>
    <col min="15867" max="15867" width="16" customWidth="1"/>
    <col min="15868" max="15869" width="15" bestFit="1" customWidth="1"/>
    <col min="15870" max="15870" width="16.5546875" bestFit="1" customWidth="1"/>
    <col min="15871" max="15871" width="12.5546875" customWidth="1"/>
    <col min="15872" max="15872" width="17.5546875" bestFit="1" customWidth="1"/>
    <col min="15873" max="15874" width="18.109375" bestFit="1" customWidth="1"/>
    <col min="15875" max="15875" width="12.88671875" bestFit="1" customWidth="1"/>
    <col min="15876" max="15877" width="16.5546875" bestFit="1" customWidth="1"/>
    <col min="15878" max="15879" width="13.109375" bestFit="1" customWidth="1"/>
    <col min="15880" max="15880" width="15.5546875" bestFit="1" customWidth="1"/>
    <col min="15881" max="15881" width="13.6640625" bestFit="1" customWidth="1"/>
    <col min="15882" max="15884" width="12.33203125" bestFit="1" customWidth="1"/>
    <col min="15885" max="15885" width="17.5546875" bestFit="1" customWidth="1"/>
    <col min="15886" max="15886" width="12.33203125" bestFit="1" customWidth="1"/>
    <col min="15887" max="15887" width="13.44140625" bestFit="1" customWidth="1"/>
    <col min="16122" max="16122" width="33.6640625" customWidth="1"/>
    <col min="16123" max="16123" width="16" customWidth="1"/>
    <col min="16124" max="16125" width="15" bestFit="1" customWidth="1"/>
    <col min="16126" max="16126" width="16.5546875" bestFit="1" customWidth="1"/>
    <col min="16127" max="16127" width="12.5546875" customWidth="1"/>
    <col min="16128" max="16128" width="17.5546875" bestFit="1" customWidth="1"/>
    <col min="16129" max="16130" width="18.109375" bestFit="1" customWidth="1"/>
    <col min="16131" max="16131" width="12.88671875" bestFit="1" customWidth="1"/>
    <col min="16132" max="16133" width="16.5546875" bestFit="1" customWidth="1"/>
    <col min="16134" max="16135" width="13.109375" bestFit="1" customWidth="1"/>
    <col min="16136" max="16136" width="15.5546875" bestFit="1" customWidth="1"/>
    <col min="16137" max="16137" width="13.6640625" bestFit="1" customWidth="1"/>
    <col min="16138" max="16140" width="12.33203125" bestFit="1" customWidth="1"/>
    <col min="16141" max="16141" width="17.5546875" bestFit="1" customWidth="1"/>
    <col min="16142" max="16142" width="12.33203125" bestFit="1" customWidth="1"/>
    <col min="16143" max="16143" width="13.44140625" bestFit="1" customWidth="1"/>
  </cols>
  <sheetData>
    <row r="1" spans="1:14" ht="14.4">
      <c r="A1" s="401" t="s">
        <v>322</v>
      </c>
      <c r="B1" s="401"/>
      <c r="C1" s="401"/>
      <c r="D1" s="401"/>
      <c r="E1" s="401"/>
      <c r="F1" s="401"/>
      <c r="G1" s="401"/>
      <c r="H1" s="401"/>
      <c r="I1" s="401"/>
      <c r="J1" s="401"/>
      <c r="K1" s="401"/>
      <c r="L1" s="401"/>
      <c r="M1" s="401"/>
      <c r="N1" s="401"/>
    </row>
    <row r="2" spans="1:14" s="3" customFormat="1" ht="20.399999999999999">
      <c r="A2" s="402" t="s">
        <v>297</v>
      </c>
      <c r="B2" s="1" t="s">
        <v>323</v>
      </c>
      <c r="C2" s="402" t="s">
        <v>324</v>
      </c>
      <c r="D2" s="402"/>
      <c r="E2" s="1" t="s">
        <v>323</v>
      </c>
      <c r="F2" s="2" t="s">
        <v>325</v>
      </c>
      <c r="G2" s="403" t="s">
        <v>326</v>
      </c>
      <c r="H2" s="404"/>
      <c r="I2" s="404"/>
      <c r="J2" s="404"/>
      <c r="K2" s="405"/>
      <c r="L2" s="406" t="s">
        <v>327</v>
      </c>
      <c r="M2" s="407"/>
      <c r="N2" s="408" t="s">
        <v>328</v>
      </c>
    </row>
    <row r="3" spans="1:14" s="3" customFormat="1" ht="31.8">
      <c r="A3" s="402"/>
      <c r="B3" s="4">
        <v>45291</v>
      </c>
      <c r="C3" s="1" t="s">
        <v>329</v>
      </c>
      <c r="D3" s="1" t="s">
        <v>330</v>
      </c>
      <c r="E3" s="4">
        <v>44926</v>
      </c>
      <c r="F3" s="2" t="s">
        <v>331</v>
      </c>
      <c r="G3" s="5" t="s">
        <v>332</v>
      </c>
      <c r="H3" s="6" t="s">
        <v>333</v>
      </c>
      <c r="I3" s="6" t="s">
        <v>334</v>
      </c>
      <c r="J3" s="6" t="s">
        <v>335</v>
      </c>
      <c r="K3" s="6" t="s">
        <v>336</v>
      </c>
      <c r="L3" s="7" t="s">
        <v>337</v>
      </c>
      <c r="M3" s="7" t="s">
        <v>338</v>
      </c>
      <c r="N3" s="408"/>
    </row>
    <row r="4" spans="1:14" s="128" customFormat="1" ht="12.75" customHeight="1">
      <c r="A4" s="235" t="s">
        <v>11</v>
      </c>
      <c r="B4" s="114">
        <f ca="1">SUMIF(CLASIFICACION!$D$5:$G$61,A4,CLASIFICACION!$G$5:$G$61)</f>
        <v>0</v>
      </c>
      <c r="C4" s="115">
        <v>0</v>
      </c>
      <c r="D4" s="115">
        <v>0</v>
      </c>
      <c r="E4" s="115"/>
      <c r="F4" s="115">
        <f ca="1">+B4+C4-D4-E4</f>
        <v>0</v>
      </c>
      <c r="G4" s="115">
        <v>0</v>
      </c>
      <c r="H4" s="115">
        <v>0</v>
      </c>
      <c r="I4" s="115"/>
      <c r="J4" s="115">
        <v>0</v>
      </c>
      <c r="K4" s="115">
        <v>0</v>
      </c>
      <c r="L4" s="115">
        <v>0</v>
      </c>
      <c r="M4" s="115">
        <v>0</v>
      </c>
      <c r="N4" s="269">
        <f t="shared" ref="N4:N7" si="0">SUM(G4:M4)</f>
        <v>0</v>
      </c>
    </row>
    <row r="5" spans="1:14" s="128" customFormat="1" ht="12.75" customHeight="1">
      <c r="A5" s="235" t="s">
        <v>15</v>
      </c>
      <c r="B5" s="114">
        <f ca="1">SUMIF(CLASIFICACION!$D$5:$G$61,A5,CLASIFICACION!$G$5:$G$61)</f>
        <v>0</v>
      </c>
      <c r="C5" s="115">
        <v>0</v>
      </c>
      <c r="D5" s="115">
        <v>0</v>
      </c>
      <c r="E5" s="114">
        <f>SUMIF(CLASIFICACION!$D$5:$D$62,A5,CLASIFICACION!$I$5:$I$62)</f>
        <v>0</v>
      </c>
      <c r="F5" s="115">
        <f t="shared" ref="F5:F13" ca="1" si="1">+B5+C5-D5-E5</f>
        <v>0</v>
      </c>
      <c r="G5" s="115">
        <f ca="1">-F5</f>
        <v>0</v>
      </c>
      <c r="H5" s="115">
        <v>0</v>
      </c>
      <c r="I5" s="115"/>
      <c r="J5" s="115">
        <v>0</v>
      </c>
      <c r="K5" s="115">
        <v>0</v>
      </c>
      <c r="L5" s="115">
        <v>0</v>
      </c>
      <c r="M5" s="115">
        <v>0</v>
      </c>
      <c r="N5" s="269">
        <f t="shared" ca="1" si="0"/>
        <v>0</v>
      </c>
    </row>
    <row r="6" spans="1:14" s="128" customFormat="1" ht="12.75" customHeight="1">
      <c r="A6" s="235" t="s">
        <v>17</v>
      </c>
      <c r="B6" s="114">
        <f ca="1">SUMIF(CLASIFICACION!$D$5:$G$61,A6,CLASIFICACION!$G$5:$G$61)</f>
        <v>0</v>
      </c>
      <c r="C6" s="115"/>
      <c r="D6" s="115"/>
      <c r="E6" s="114">
        <f>SUMIF(CLASIFICACION!$D$5:$D$62,A6,CLASIFICACION!$I$5:$I$62)</f>
        <v>0</v>
      </c>
      <c r="F6" s="115">
        <f t="shared" ca="1" si="1"/>
        <v>0</v>
      </c>
      <c r="G6" s="115"/>
      <c r="H6" s="115"/>
      <c r="I6" s="115"/>
      <c r="J6" s="115"/>
      <c r="K6" s="115"/>
      <c r="L6" s="115"/>
      <c r="M6" s="115"/>
      <c r="N6" s="269">
        <f t="shared" si="0"/>
        <v>0</v>
      </c>
    </row>
    <row r="7" spans="1:14" s="128" customFormat="1" ht="12.75" customHeight="1">
      <c r="A7" s="235" t="s">
        <v>19</v>
      </c>
      <c r="B7" s="114">
        <f ca="1">SUMIF(CLASIFICACION!$D$5:$G$61,A7,CLASIFICACION!$G$5:$G$61)</f>
        <v>0</v>
      </c>
      <c r="C7" s="115"/>
      <c r="D7" s="115"/>
      <c r="E7" s="114">
        <f>SUMIF(CLASIFICACION!$D$5:$D$62,A7,CLASIFICACION!$I$5:$I$62)</f>
        <v>0</v>
      </c>
      <c r="F7" s="115">
        <f t="shared" ca="1" si="1"/>
        <v>0</v>
      </c>
      <c r="G7" s="115">
        <f ca="1">-F7</f>
        <v>0</v>
      </c>
      <c r="H7" s="115"/>
      <c r="I7" s="115"/>
      <c r="J7" s="115"/>
      <c r="K7" s="115"/>
      <c r="L7" s="115"/>
      <c r="M7" s="115"/>
      <c r="N7" s="269">
        <f t="shared" ca="1" si="0"/>
        <v>0</v>
      </c>
    </row>
    <row r="8" spans="1:14" s="128" customFormat="1" ht="12.75" customHeight="1">
      <c r="A8" s="235" t="s">
        <v>21</v>
      </c>
      <c r="B8" s="114">
        <f ca="1">SUMIF(CLASIFICACION!$D$5:$G$61,A8,CLASIFICACION!$G$5:$G$61)</f>
        <v>26649070.699999999</v>
      </c>
      <c r="C8" s="115"/>
      <c r="D8" s="115"/>
      <c r="E8" s="114">
        <f>SUMIF(CLASIFICACION!$D$5:$D$62,A8,CLASIFICACION!$I$5:$I$62)</f>
        <v>0</v>
      </c>
      <c r="F8" s="115">
        <f t="shared" ca="1" si="1"/>
        <v>26649070.699999999</v>
      </c>
      <c r="G8" s="115">
        <v>0</v>
      </c>
      <c r="H8" s="115"/>
      <c r="I8" s="115"/>
      <c r="J8" s="115"/>
      <c r="K8" s="115"/>
      <c r="L8" s="115"/>
      <c r="M8" s="115"/>
      <c r="N8" s="269">
        <f ca="1">SUM(F8:M8)</f>
        <v>26649070.699999999</v>
      </c>
    </row>
    <row r="9" spans="1:14" s="128" customFormat="1" ht="12.75" customHeight="1">
      <c r="A9" s="235" t="s">
        <v>25</v>
      </c>
      <c r="B9" s="114">
        <f ca="1">SUMIF(CLASIFICACION!$D$5:$G$61,A9,CLASIFICACION!$G$5:$G$61)</f>
        <v>0</v>
      </c>
      <c r="C9" s="115">
        <v>0</v>
      </c>
      <c r="D9" s="115">
        <v>0</v>
      </c>
      <c r="E9" s="114">
        <f>SUMIF(CLASIFICACION!$D$5:$D$62,A9,CLASIFICACION!$I$5:$I$62)</f>
        <v>0</v>
      </c>
      <c r="F9" s="115">
        <f t="shared" ca="1" si="1"/>
        <v>0</v>
      </c>
      <c r="G9" s="115">
        <v>0</v>
      </c>
      <c r="H9" s="115">
        <v>0</v>
      </c>
      <c r="I9" s="115"/>
      <c r="J9" s="115">
        <v>0</v>
      </c>
      <c r="K9" s="115">
        <v>0</v>
      </c>
      <c r="L9" s="115">
        <v>0</v>
      </c>
      <c r="M9" s="115">
        <v>0</v>
      </c>
      <c r="N9" s="269">
        <f t="shared" ref="N9:N53" ca="1" si="2">SUM(F9:M9)</f>
        <v>0</v>
      </c>
    </row>
    <row r="10" spans="1:14" s="128" customFormat="1" ht="12.75" customHeight="1">
      <c r="A10" s="235" t="s">
        <v>27</v>
      </c>
      <c r="B10" s="114">
        <f ca="1">SUMIF(CLASIFICACION!$D$5:$G$61,A10,CLASIFICACION!$G$5:$G$61)</f>
        <v>0</v>
      </c>
      <c r="C10" s="115">
        <v>0</v>
      </c>
      <c r="D10" s="115">
        <v>0</v>
      </c>
      <c r="E10" s="114">
        <f>SUMIF(CLASIFICACION!$D$5:$D$62,A10,CLASIFICACION!$I$5:$I$62)</f>
        <v>0</v>
      </c>
      <c r="F10" s="115">
        <f t="shared" ca="1" si="1"/>
        <v>0</v>
      </c>
      <c r="G10" s="115">
        <v>0</v>
      </c>
      <c r="H10" s="115">
        <v>0</v>
      </c>
      <c r="I10" s="115"/>
      <c r="J10" s="115">
        <v>0</v>
      </c>
      <c r="K10" s="115">
        <v>0</v>
      </c>
      <c r="L10" s="115">
        <v>0</v>
      </c>
      <c r="M10" s="115">
        <v>0</v>
      </c>
      <c r="N10" s="269">
        <f t="shared" ca="1" si="2"/>
        <v>0</v>
      </c>
    </row>
    <row r="11" spans="1:14" s="128" customFormat="1" ht="12.75" customHeight="1">
      <c r="A11" s="235" t="s">
        <v>29</v>
      </c>
      <c r="B11" s="114">
        <f ca="1">SUMIF(CLASIFICACION!$D$5:$G$61,A11,CLASIFICACION!$G$5:$G$61)</f>
        <v>0</v>
      </c>
      <c r="C11" s="115">
        <v>0</v>
      </c>
      <c r="D11" s="115">
        <v>0</v>
      </c>
      <c r="E11" s="114">
        <f>SUMIF(CLASIFICACION!$D$5:$D$62,A11,CLASIFICACION!$I$5:$I$62)</f>
        <v>0</v>
      </c>
      <c r="F11" s="115">
        <f t="shared" ca="1" si="1"/>
        <v>0</v>
      </c>
      <c r="G11" s="115">
        <v>0</v>
      </c>
      <c r="H11" s="115">
        <v>0</v>
      </c>
      <c r="I11" s="115"/>
      <c r="J11" s="115">
        <v>0</v>
      </c>
      <c r="K11" s="115">
        <v>0</v>
      </c>
      <c r="L11" s="115">
        <v>0</v>
      </c>
      <c r="M11" s="115">
        <v>0</v>
      </c>
      <c r="N11" s="269">
        <f t="shared" ca="1" si="2"/>
        <v>0</v>
      </c>
    </row>
    <row r="12" spans="1:14" s="128" customFormat="1" ht="12.75" customHeight="1">
      <c r="A12" s="235" t="s">
        <v>31</v>
      </c>
      <c r="B12" s="114">
        <f ca="1">SUMIF(CLASIFICACION!$D$5:$G$61,A12,CLASIFICACION!$G$5:$G$61)</f>
        <v>279138762.81</v>
      </c>
      <c r="C12" s="115">
        <v>0</v>
      </c>
      <c r="D12" s="115">
        <v>0</v>
      </c>
      <c r="E12" s="114">
        <f>SUMIF(CLASIFICACION!$D$5:$D$62,A12,CLASIFICACION!$I$5:$I$62)</f>
        <v>0</v>
      </c>
      <c r="F12" s="115">
        <f t="shared" ca="1" si="1"/>
        <v>279138762.81</v>
      </c>
      <c r="G12" s="115">
        <f ca="1">-F12</f>
        <v>-279138762.81</v>
      </c>
      <c r="H12" s="115">
        <v>0</v>
      </c>
      <c r="I12" s="115"/>
      <c r="J12" s="115">
        <v>0</v>
      </c>
      <c r="K12" s="115">
        <v>0</v>
      </c>
      <c r="L12" s="115">
        <v>0</v>
      </c>
      <c r="M12" s="115">
        <v>0</v>
      </c>
      <c r="N12" s="269">
        <f t="shared" ca="1" si="2"/>
        <v>0</v>
      </c>
    </row>
    <row r="13" spans="1:14" s="128" customFormat="1" ht="12.75" customHeight="1">
      <c r="A13" s="235" t="s">
        <v>33</v>
      </c>
      <c r="B13" s="114">
        <f ca="1">SUMIF(CLASIFICACION!$D$5:$G$61,A13,CLASIFICACION!$G$5:$G$61)</f>
        <v>1097042508.0799999</v>
      </c>
      <c r="C13" s="115">
        <v>0</v>
      </c>
      <c r="D13" s="115">
        <v>0</v>
      </c>
      <c r="E13" s="114">
        <f>SUMIF(CLASIFICACION!$D$5:$D$62,A13,CLASIFICACION!$I$5:$I$62)</f>
        <v>0</v>
      </c>
      <c r="F13" s="115">
        <f t="shared" ca="1" si="1"/>
        <v>1097042508.0799999</v>
      </c>
      <c r="G13" s="115">
        <f ca="1">-F13</f>
        <v>-1097042508.0799999</v>
      </c>
      <c r="H13" s="115">
        <v>0</v>
      </c>
      <c r="I13" s="115"/>
      <c r="J13" s="115">
        <v>0</v>
      </c>
      <c r="K13" s="115">
        <v>0</v>
      </c>
      <c r="L13" s="115">
        <v>0</v>
      </c>
      <c r="M13" s="115">
        <v>0</v>
      </c>
      <c r="N13" s="269">
        <f t="shared" ca="1" si="2"/>
        <v>0</v>
      </c>
    </row>
    <row r="14" spans="1:14" s="128" customFormat="1" ht="12.75" customHeight="1">
      <c r="A14" s="235" t="s">
        <v>35</v>
      </c>
      <c r="B14" s="114">
        <f ca="1">SUMIF(CLASIFICACION!$D$5:$G$61,A14,CLASIFICACION!$G$5:$G$61)</f>
        <v>270252803.98000002</v>
      </c>
      <c r="C14" s="115">
        <v>0</v>
      </c>
      <c r="D14" s="115">
        <v>0</v>
      </c>
      <c r="E14" s="114">
        <f>SUMIF(CLASIFICACION!$D$5:$D$62,A14,CLASIFICACION!$I$5:$I$62)</f>
        <v>0</v>
      </c>
      <c r="F14" s="115">
        <f t="shared" ref="F14:F52" ca="1" si="3">+B14+C14-D14-E14</f>
        <v>270252803.98000002</v>
      </c>
      <c r="G14" s="115">
        <f ca="1">-F14</f>
        <v>-270252803.98000002</v>
      </c>
      <c r="H14" s="115">
        <v>0</v>
      </c>
      <c r="I14" s="115"/>
      <c r="J14" s="115">
        <v>0</v>
      </c>
      <c r="K14" s="115">
        <v>0</v>
      </c>
      <c r="L14" s="115">
        <v>0</v>
      </c>
      <c r="M14" s="115">
        <v>0</v>
      </c>
      <c r="N14" s="269">
        <f t="shared" ca="1" si="2"/>
        <v>0</v>
      </c>
    </row>
    <row r="15" spans="1:14" s="128" customFormat="1" ht="12.75" customHeight="1">
      <c r="A15" s="235" t="s">
        <v>37</v>
      </c>
      <c r="B15" s="114">
        <f ca="1">SUMIF(CLASIFICACION!$D$5:$G$61,A15,CLASIFICACION!$G$5:$G$61)</f>
        <v>155783501.66999999</v>
      </c>
      <c r="C15" s="115">
        <v>0</v>
      </c>
      <c r="D15" s="115">
        <v>0</v>
      </c>
      <c r="E15" s="114">
        <f>SUMIF(CLASIFICACION!$D$5:$D$62,A15,CLASIFICACION!$I$5:$I$62)</f>
        <v>0</v>
      </c>
      <c r="F15" s="115">
        <f t="shared" ca="1" si="3"/>
        <v>155783501.66999999</v>
      </c>
      <c r="G15" s="115">
        <f ca="1">-F15</f>
        <v>-155783501.66999999</v>
      </c>
      <c r="H15" s="115">
        <v>0</v>
      </c>
      <c r="I15" s="115"/>
      <c r="J15" s="115">
        <v>0</v>
      </c>
      <c r="K15" s="115">
        <v>0</v>
      </c>
      <c r="L15" s="115">
        <v>0</v>
      </c>
      <c r="M15" s="115">
        <v>0</v>
      </c>
      <c r="N15" s="269">
        <f t="shared" ca="1" si="2"/>
        <v>0</v>
      </c>
    </row>
    <row r="16" spans="1:14" s="128" customFormat="1" ht="12.75" customHeight="1">
      <c r="A16" s="235" t="s">
        <v>39</v>
      </c>
      <c r="B16" s="114">
        <f ca="1">SUMIF(CLASIFICACION!$D$5:$G$61,A16,CLASIFICACION!$G$5:$G$61)</f>
        <v>1542380871.5599999</v>
      </c>
      <c r="C16" s="115">
        <v>0</v>
      </c>
      <c r="D16" s="115">
        <v>0</v>
      </c>
      <c r="E16" s="114">
        <f>SUMIF(CLASIFICACION!$D$5:$D$62,A16,CLASIFICACION!$I$5:$I$62)</f>
        <v>0</v>
      </c>
      <c r="F16" s="115">
        <f t="shared" ca="1" si="3"/>
        <v>1542380871.5599999</v>
      </c>
      <c r="G16" s="115">
        <f ca="1">-F16</f>
        <v>-1542380871.5599999</v>
      </c>
      <c r="H16" s="115">
        <v>0</v>
      </c>
      <c r="I16" s="115"/>
      <c r="J16" s="115">
        <v>0</v>
      </c>
      <c r="K16" s="115">
        <v>0</v>
      </c>
      <c r="L16" s="115">
        <v>0</v>
      </c>
      <c r="M16" s="115">
        <v>0</v>
      </c>
      <c r="N16" s="269">
        <f t="shared" ca="1" si="2"/>
        <v>0</v>
      </c>
    </row>
    <row r="17" spans="1:14" s="128" customFormat="1" ht="12.75" customHeight="1">
      <c r="A17" s="235" t="s">
        <v>41</v>
      </c>
      <c r="B17" s="114">
        <f ca="1">SUMIF(CLASIFICACION!$D$5:$G$61,A17,CLASIFICACION!$G$5:$G$61)</f>
        <v>0</v>
      </c>
      <c r="C17" s="115"/>
      <c r="D17" s="115"/>
      <c r="E17" s="114">
        <f>SUMIF(CLASIFICACION!$D$5:$D$62,A17,CLASIFICACION!$I$5:$I$62)</f>
        <v>0</v>
      </c>
      <c r="F17" s="115">
        <f t="shared" ca="1" si="3"/>
        <v>0</v>
      </c>
      <c r="G17" s="115">
        <f t="shared" ref="G17:G24" ca="1" si="4">-F17</f>
        <v>0</v>
      </c>
      <c r="H17" s="115">
        <v>0</v>
      </c>
      <c r="I17" s="115"/>
      <c r="J17" s="115">
        <v>0</v>
      </c>
      <c r="K17" s="115">
        <v>0</v>
      </c>
      <c r="L17" s="115">
        <v>0</v>
      </c>
      <c r="M17" s="115">
        <v>0</v>
      </c>
      <c r="N17" s="269">
        <f t="shared" ca="1" si="2"/>
        <v>0</v>
      </c>
    </row>
    <row r="18" spans="1:14" s="128" customFormat="1" ht="12.75" customHeight="1">
      <c r="A18" s="235" t="s">
        <v>43</v>
      </c>
      <c r="B18" s="114">
        <f ca="1">SUMIF(CLASIFICACION!$D$5:$G$61,A18,CLASIFICACION!$G$5:$G$61)</f>
        <v>1018030117.3</v>
      </c>
      <c r="C18" s="115">
        <v>0</v>
      </c>
      <c r="D18" s="115">
        <v>0</v>
      </c>
      <c r="E18" s="114">
        <f>SUMIF(CLASIFICACION!$D$5:$D$62,A18,CLASIFICACION!$I$5:$I$62)</f>
        <v>0</v>
      </c>
      <c r="F18" s="115">
        <f t="shared" ca="1" si="3"/>
        <v>1018030117.3</v>
      </c>
      <c r="G18" s="115">
        <f ca="1">-F18</f>
        <v>-1018030117.3</v>
      </c>
      <c r="H18" s="115">
        <v>0</v>
      </c>
      <c r="I18" s="115"/>
      <c r="J18" s="115">
        <v>0</v>
      </c>
      <c r="K18" s="115">
        <v>0</v>
      </c>
      <c r="L18" s="115">
        <v>0</v>
      </c>
      <c r="M18" s="115">
        <v>0</v>
      </c>
      <c r="N18" s="269">
        <f t="shared" ca="1" si="2"/>
        <v>0</v>
      </c>
    </row>
    <row r="19" spans="1:14" s="128" customFormat="1" ht="12.75" customHeight="1">
      <c r="A19" s="235" t="s">
        <v>45</v>
      </c>
      <c r="B19" s="114">
        <f ca="1">SUMIF(CLASIFICACION!$D$5:$G$61,A19,CLASIFICACION!$G$5:$G$61)</f>
        <v>0</v>
      </c>
      <c r="C19" s="115">
        <v>0</v>
      </c>
      <c r="D19" s="115">
        <v>0</v>
      </c>
      <c r="E19" s="114">
        <f>SUMIF(CLASIFICACION!$D$5:$D$62,A19,CLASIFICACION!$I$5:$I$62)</f>
        <v>0</v>
      </c>
      <c r="F19" s="115">
        <f t="shared" ca="1" si="3"/>
        <v>0</v>
      </c>
      <c r="G19" s="115">
        <f t="shared" ca="1" si="4"/>
        <v>0</v>
      </c>
      <c r="H19" s="115">
        <v>0</v>
      </c>
      <c r="I19" s="115"/>
      <c r="J19" s="115">
        <v>0</v>
      </c>
      <c r="K19" s="115">
        <v>0</v>
      </c>
      <c r="L19" s="115">
        <v>0</v>
      </c>
      <c r="M19" s="115">
        <v>0</v>
      </c>
      <c r="N19" s="269">
        <f t="shared" ca="1" si="2"/>
        <v>0</v>
      </c>
    </row>
    <row r="20" spans="1:14" s="128" customFormat="1" ht="12.75" customHeight="1">
      <c r="A20" s="235" t="s">
        <v>47</v>
      </c>
      <c r="B20" s="114">
        <f ca="1">SUMIF(CLASIFICACION!$D$5:$G$61,A20,CLASIFICACION!$G$5:$G$61)</f>
        <v>369529315</v>
      </c>
      <c r="C20" s="115">
        <v>0</v>
      </c>
      <c r="D20" s="115">
        <v>0</v>
      </c>
      <c r="E20" s="114">
        <f>SUMIF(CLASIFICACION!$D$5:$D$62,A20,CLASIFICACION!$I$5:$I$62)</f>
        <v>0</v>
      </c>
      <c r="F20" s="115">
        <f t="shared" ca="1" si="3"/>
        <v>369529315</v>
      </c>
      <c r="G20" s="115">
        <f ca="1">-F20</f>
        <v>-369529315</v>
      </c>
      <c r="H20" s="115">
        <v>0</v>
      </c>
      <c r="I20" s="115"/>
      <c r="J20" s="115">
        <v>0</v>
      </c>
      <c r="K20" s="115">
        <v>0</v>
      </c>
      <c r="L20" s="115">
        <v>0</v>
      </c>
      <c r="M20" s="115">
        <v>0</v>
      </c>
      <c r="N20" s="269">
        <f t="shared" ca="1" si="2"/>
        <v>0</v>
      </c>
    </row>
    <row r="21" spans="1:14" s="128" customFormat="1" ht="12.75" customHeight="1">
      <c r="A21" s="235" t="s">
        <v>50</v>
      </c>
      <c r="B21" s="114">
        <f ca="1">SUMIF(CLASIFICACION!$D$5:$G$61,A21,CLASIFICACION!$G$5:$G$61)</f>
        <v>0</v>
      </c>
      <c r="C21" s="115">
        <v>0</v>
      </c>
      <c r="D21" s="115">
        <v>0</v>
      </c>
      <c r="E21" s="114">
        <f>SUMIF(CLASIFICACION!$D$5:$D$62,A21,CLASIFICACION!$I$5:$I$62)</f>
        <v>0</v>
      </c>
      <c r="F21" s="115">
        <f t="shared" ca="1" si="3"/>
        <v>0</v>
      </c>
      <c r="G21" s="115">
        <f t="shared" ca="1" si="4"/>
        <v>0</v>
      </c>
      <c r="H21" s="115">
        <v>0</v>
      </c>
      <c r="I21" s="115"/>
      <c r="J21" s="115">
        <v>0</v>
      </c>
      <c r="K21" s="115">
        <v>0</v>
      </c>
      <c r="L21" s="115">
        <v>0</v>
      </c>
      <c r="M21" s="115">
        <v>0</v>
      </c>
      <c r="N21" s="269">
        <f t="shared" ca="1" si="2"/>
        <v>0</v>
      </c>
    </row>
    <row r="22" spans="1:14" s="128" customFormat="1" ht="12.75" customHeight="1">
      <c r="A22" s="235" t="s">
        <v>52</v>
      </c>
      <c r="B22" s="114">
        <f ca="1">SUMIF(CLASIFICACION!$D$5:$G$61,A22,CLASIFICACION!$G$5:$G$61)</f>
        <v>0</v>
      </c>
      <c r="C22" s="115">
        <v>0</v>
      </c>
      <c r="D22" s="115">
        <v>0</v>
      </c>
      <c r="E22" s="114">
        <f>SUMIF(CLASIFICACION!$D$5:$D$62,A22,CLASIFICACION!$I$5:$I$62)</f>
        <v>0</v>
      </c>
      <c r="F22" s="115">
        <f t="shared" ca="1" si="3"/>
        <v>0</v>
      </c>
      <c r="G22" s="115">
        <f t="shared" ca="1" si="4"/>
        <v>0</v>
      </c>
      <c r="H22" s="115">
        <v>0</v>
      </c>
      <c r="I22" s="115"/>
      <c r="J22" s="115">
        <v>0</v>
      </c>
      <c r="K22" s="115">
        <v>0</v>
      </c>
      <c r="L22" s="115">
        <v>0</v>
      </c>
      <c r="M22" s="115">
        <v>0</v>
      </c>
      <c r="N22" s="269">
        <f t="shared" ca="1" si="2"/>
        <v>0</v>
      </c>
    </row>
    <row r="23" spans="1:14" s="128" customFormat="1" ht="12.75" customHeight="1">
      <c r="A23" s="235" t="s">
        <v>54</v>
      </c>
      <c r="B23" s="114">
        <f ca="1">SUMIF(CLASIFICACION!$D$5:$G$61,A23,CLASIFICACION!$G$5:$G$61)</f>
        <v>803132</v>
      </c>
      <c r="C23" s="115">
        <v>0</v>
      </c>
      <c r="D23" s="115">
        <v>0</v>
      </c>
      <c r="E23" s="114">
        <f>SUMIF(CLASIFICACION!$D$5:$D$62,A23,CLASIFICACION!$I$5:$I$62)</f>
        <v>0</v>
      </c>
      <c r="F23" s="115">
        <f t="shared" ca="1" si="3"/>
        <v>803132</v>
      </c>
      <c r="G23" s="115">
        <v>0</v>
      </c>
      <c r="H23" s="115">
        <f ca="1">-F23</f>
        <v>-803132</v>
      </c>
      <c r="I23" s="115"/>
      <c r="J23" s="115">
        <v>0</v>
      </c>
      <c r="K23" s="115">
        <v>0</v>
      </c>
      <c r="L23" s="115">
        <v>0</v>
      </c>
      <c r="M23" s="115">
        <v>0</v>
      </c>
      <c r="N23" s="269">
        <f t="shared" ca="1" si="2"/>
        <v>0</v>
      </c>
    </row>
    <row r="24" spans="1:14" s="128" customFormat="1" ht="12.75" customHeight="1">
      <c r="A24" s="235" t="s">
        <v>57</v>
      </c>
      <c r="B24" s="114">
        <f ca="1">-SUMIF(CLASIFICACION!$D$5:$G$61,A24,CLASIFICACION!$G$5:$G$61)</f>
        <v>0</v>
      </c>
      <c r="C24" s="115">
        <v>0</v>
      </c>
      <c r="D24" s="115">
        <v>0</v>
      </c>
      <c r="E24" s="114">
        <f>SUMIF(CLASIFICACION!$D$5:$D$62,A24,CLASIFICACION!$I$5:$I$62)</f>
        <v>0</v>
      </c>
      <c r="F24" s="115">
        <f t="shared" ca="1" si="3"/>
        <v>0</v>
      </c>
      <c r="G24" s="115">
        <f t="shared" ca="1" si="4"/>
        <v>0</v>
      </c>
      <c r="H24" s="115">
        <v>0</v>
      </c>
      <c r="I24" s="115"/>
      <c r="J24" s="115">
        <v>0</v>
      </c>
      <c r="K24" s="115">
        <v>0</v>
      </c>
      <c r="L24" s="115">
        <v>0</v>
      </c>
      <c r="M24" s="115">
        <v>0</v>
      </c>
      <c r="N24" s="269">
        <f t="shared" ca="1" si="2"/>
        <v>0</v>
      </c>
    </row>
    <row r="25" spans="1:14" s="128" customFormat="1" ht="12.75" customHeight="1">
      <c r="A25" s="235" t="s">
        <v>59</v>
      </c>
      <c r="B25" s="114">
        <f ca="1">-SUMIF(CLASIFICACION!$D$5:$G$61,A25,CLASIFICACION!$G$5:$G$61)</f>
        <v>0</v>
      </c>
      <c r="C25" s="115">
        <v>0</v>
      </c>
      <c r="D25" s="115">
        <v>0</v>
      </c>
      <c r="E25" s="114">
        <f>SUMIF(CLASIFICACION!$D$5:$D$62,A25,CLASIFICACION!$I$5:$I$62)</f>
        <v>0</v>
      </c>
      <c r="F25" s="115">
        <f t="shared" ca="1" si="3"/>
        <v>0</v>
      </c>
      <c r="G25" s="115">
        <v>0</v>
      </c>
      <c r="H25" s="115">
        <v>0</v>
      </c>
      <c r="I25" s="115"/>
      <c r="J25" s="115">
        <v>0</v>
      </c>
      <c r="K25" s="115">
        <v>0</v>
      </c>
      <c r="L25" s="115">
        <v>0</v>
      </c>
      <c r="M25" s="115">
        <v>0</v>
      </c>
      <c r="N25" s="269">
        <f t="shared" ca="1" si="2"/>
        <v>0</v>
      </c>
    </row>
    <row r="26" spans="1:14" s="128" customFormat="1" ht="12.75" customHeight="1">
      <c r="A26" s="235" t="s">
        <v>61</v>
      </c>
      <c r="B26" s="114">
        <f ca="1">-SUMIF(CLASIFICACION!$D$5:$G$61,A26,CLASIFICACION!$G$5:$G$61)</f>
        <v>0</v>
      </c>
      <c r="C26" s="115">
        <v>0</v>
      </c>
      <c r="D26" s="115">
        <v>0</v>
      </c>
      <c r="E26" s="114">
        <f>SUMIF(CLASIFICACION!$D$5:$D$62,A26,CLASIFICACION!$I$5:$I$62)</f>
        <v>0</v>
      </c>
      <c r="F26" s="115">
        <f t="shared" ca="1" si="3"/>
        <v>0</v>
      </c>
      <c r="G26" s="115">
        <v>0</v>
      </c>
      <c r="H26" s="115">
        <v>0</v>
      </c>
      <c r="I26" s="115"/>
      <c r="J26" s="115">
        <v>0</v>
      </c>
      <c r="K26" s="115">
        <v>0</v>
      </c>
      <c r="L26" s="115">
        <v>0</v>
      </c>
      <c r="M26" s="115">
        <v>0</v>
      </c>
      <c r="N26" s="269">
        <f t="shared" ca="1" si="2"/>
        <v>0</v>
      </c>
    </row>
    <row r="27" spans="1:14" s="128" customFormat="1" ht="12.75" customHeight="1">
      <c r="A27" s="235" t="s">
        <v>64</v>
      </c>
      <c r="B27" s="114">
        <f ca="1">-SUMIF(CLASIFICACION!$D$5:$G$61,A27,CLASIFICACION!$G$5:$G$61)</f>
        <v>-387244.63</v>
      </c>
      <c r="C27" s="115">
        <v>0</v>
      </c>
      <c r="D27" s="115">
        <v>0</v>
      </c>
      <c r="E27" s="114">
        <f>SUMIF(CLASIFICACION!$D$5:$D$62,A27,CLASIFICACION!$I$5:$I$62)</f>
        <v>0</v>
      </c>
      <c r="F27" s="115">
        <f t="shared" ca="1" si="3"/>
        <v>-387244.63</v>
      </c>
      <c r="G27" s="115">
        <v>0</v>
      </c>
      <c r="H27" s="115">
        <f ca="1">-F27</f>
        <v>387244.63</v>
      </c>
      <c r="I27" s="115"/>
      <c r="J27" s="115">
        <v>0</v>
      </c>
      <c r="K27" s="115">
        <v>0</v>
      </c>
      <c r="L27" s="115">
        <v>0</v>
      </c>
      <c r="M27" s="115">
        <v>0</v>
      </c>
      <c r="N27" s="269">
        <f t="shared" ca="1" si="2"/>
        <v>0</v>
      </c>
    </row>
    <row r="28" spans="1:14" s="128" customFormat="1" ht="12.75" customHeight="1">
      <c r="A28" s="235" t="s">
        <v>66</v>
      </c>
      <c r="B28" s="114">
        <f ca="1">-SUMIF(CLASIFICACION!$D$5:$G$61,A28,CLASIFICACION!$G$5:$G$61)</f>
        <v>0</v>
      </c>
      <c r="C28" s="115">
        <v>0</v>
      </c>
      <c r="D28" s="115">
        <v>0</v>
      </c>
      <c r="E28" s="114">
        <f>SUMIF(CLASIFICACION!$D$5:$D$62,A28,CLASIFICACION!$I$5:$I$62)</f>
        <v>0</v>
      </c>
      <c r="F28" s="115">
        <f t="shared" ca="1" si="3"/>
        <v>0</v>
      </c>
      <c r="G28" s="115">
        <v>0</v>
      </c>
      <c r="H28" s="115">
        <v>0</v>
      </c>
      <c r="I28" s="115"/>
      <c r="J28" s="115">
        <v>0</v>
      </c>
      <c r="K28" s="115">
        <v>0</v>
      </c>
      <c r="L28" s="115">
        <v>0</v>
      </c>
      <c r="M28" s="115">
        <v>0</v>
      </c>
      <c r="N28" s="269">
        <f t="shared" ca="1" si="2"/>
        <v>0</v>
      </c>
    </row>
    <row r="29" spans="1:14" s="128" customFormat="1" ht="12.75" customHeight="1">
      <c r="A29" s="235" t="s">
        <v>69</v>
      </c>
      <c r="B29" s="114">
        <f ca="1">-SUMIF(CLASIFICACION!$D$5:$G$61,A29,CLASIFICACION!$G$5:$G$61)</f>
        <v>-7621932.9833333334</v>
      </c>
      <c r="C29" s="115">
        <v>0</v>
      </c>
      <c r="D29" s="115">
        <v>0</v>
      </c>
      <c r="E29" s="114">
        <f>SUMIF(CLASIFICACION!$D$5:$D$62,A29,CLASIFICACION!$I$5:$I$62)</f>
        <v>0</v>
      </c>
      <c r="F29" s="115">
        <f t="shared" ca="1" si="3"/>
        <v>-7621932.9833333334</v>
      </c>
      <c r="G29" s="115">
        <v>0</v>
      </c>
      <c r="H29" s="115">
        <v>0</v>
      </c>
      <c r="I29" s="115"/>
      <c r="J29" s="115">
        <f ca="1">-F29</f>
        <v>7621932.9833333334</v>
      </c>
      <c r="K29" s="115">
        <v>0</v>
      </c>
      <c r="L29" s="115">
        <v>0</v>
      </c>
      <c r="M29" s="115">
        <v>0</v>
      </c>
      <c r="N29" s="269">
        <f t="shared" ca="1" si="2"/>
        <v>0</v>
      </c>
    </row>
    <row r="30" spans="1:14" s="128" customFormat="1" ht="12.75" customHeight="1">
      <c r="A30" s="235" t="s">
        <v>71</v>
      </c>
      <c r="B30" s="114">
        <f ca="1">-SUMIF(CLASIFICACION!$D$5:$G$61,A30,CLASIFICACION!$G$5:$G$61)</f>
        <v>-762193.29666666663</v>
      </c>
      <c r="C30" s="115">
        <v>0</v>
      </c>
      <c r="D30" s="115">
        <v>0</v>
      </c>
      <c r="E30" s="114">
        <f>SUMIF(CLASIFICACION!$D$5:$D$62,A30,CLASIFICACION!$I$5:$I$62)</f>
        <v>0</v>
      </c>
      <c r="F30" s="115">
        <f t="shared" ca="1" si="3"/>
        <v>-762193.29666666663</v>
      </c>
      <c r="G30" s="115">
        <v>0</v>
      </c>
      <c r="H30" s="115">
        <v>0</v>
      </c>
      <c r="I30" s="115"/>
      <c r="J30" s="115">
        <f ca="1">-F30</f>
        <v>762193.29666666663</v>
      </c>
      <c r="K30" s="115">
        <v>0</v>
      </c>
      <c r="L30" s="115">
        <v>0</v>
      </c>
      <c r="M30" s="115">
        <v>0</v>
      </c>
      <c r="N30" s="269">
        <f t="shared" ca="1" si="2"/>
        <v>0</v>
      </c>
    </row>
    <row r="31" spans="1:14" s="273" customFormat="1" ht="12.75" customHeight="1">
      <c r="A31" s="236" t="s">
        <v>74</v>
      </c>
      <c r="B31" s="270">
        <f ca="1">-SUMIF(CLASIFICACION!$D$5:$G$61,A31,CLASIFICACION!$G$5:$G$61)</f>
        <v>316</v>
      </c>
      <c r="C31" s="271">
        <v>0</v>
      </c>
      <c r="D31" s="271">
        <v>0</v>
      </c>
      <c r="E31" s="270">
        <f>SUMIF(CLASIFICACION!$D$5:$D$62,A31,CLASIFICACION!$I$5:$I$62)</f>
        <v>0</v>
      </c>
      <c r="F31" s="271">
        <f t="shared" ca="1" si="3"/>
        <v>316</v>
      </c>
      <c r="G31" s="271">
        <v>0</v>
      </c>
      <c r="H31" s="271">
        <f ca="1">-F31</f>
        <v>-316</v>
      </c>
      <c r="I31" s="271"/>
      <c r="J31" s="271">
        <v>0</v>
      </c>
      <c r="K31" s="271">
        <v>0</v>
      </c>
      <c r="L31" s="271">
        <v>0</v>
      </c>
      <c r="M31" s="271">
        <v>0</v>
      </c>
      <c r="N31" s="272">
        <f t="shared" ca="1" si="2"/>
        <v>0</v>
      </c>
    </row>
    <row r="32" spans="1:14" s="128" customFormat="1" ht="12.75" customHeight="1">
      <c r="A32" s="235" t="s">
        <v>77</v>
      </c>
      <c r="B32" s="114">
        <f ca="1">-SUMIF(CLASIFICACION!$D$5:$G$61,A32,CLASIFICACION!$G$5:$G$61)</f>
        <v>0</v>
      </c>
      <c r="C32" s="115">
        <v>0</v>
      </c>
      <c r="D32" s="115">
        <v>0</v>
      </c>
      <c r="E32" s="114">
        <f>SUMIF(CLASIFICACION!$D$5:$D$62,A32,CLASIFICACION!$I$5:$I$62)</f>
        <v>0</v>
      </c>
      <c r="F32" s="115">
        <f t="shared" ca="1" si="3"/>
        <v>0</v>
      </c>
      <c r="G32" s="115">
        <v>0</v>
      </c>
      <c r="H32" s="115">
        <v>0</v>
      </c>
      <c r="I32" s="115"/>
      <c r="J32" s="115">
        <v>0</v>
      </c>
      <c r="K32" s="115">
        <v>0</v>
      </c>
      <c r="L32" s="115">
        <v>0</v>
      </c>
      <c r="M32" s="115">
        <v>0</v>
      </c>
      <c r="N32" s="269">
        <f t="shared" ca="1" si="2"/>
        <v>0</v>
      </c>
    </row>
    <row r="33" spans="1:14" s="128" customFormat="1" ht="12.75" customHeight="1">
      <c r="A33" s="235" t="s">
        <v>79</v>
      </c>
      <c r="B33" s="114">
        <f ca="1">-SUMIF(CLASIFICACION!$D$5:$G$61,A33,CLASIFICACION!$G$5:$G$61)</f>
        <v>0</v>
      </c>
      <c r="C33" s="115">
        <v>0</v>
      </c>
      <c r="D33" s="115">
        <v>0</v>
      </c>
      <c r="E33" s="114">
        <f>SUMIF(CLASIFICACION!$D$5:$D$62,A33,CLASIFICACION!$I$5:$I$62)</f>
        <v>0</v>
      </c>
      <c r="F33" s="115">
        <f t="shared" ca="1" si="3"/>
        <v>0</v>
      </c>
      <c r="G33" s="115">
        <v>0</v>
      </c>
      <c r="H33" s="115">
        <v>0</v>
      </c>
      <c r="I33" s="115"/>
      <c r="J33" s="115">
        <v>0</v>
      </c>
      <c r="K33" s="115">
        <v>0</v>
      </c>
      <c r="L33" s="115">
        <v>0</v>
      </c>
      <c r="M33" s="115">
        <v>0</v>
      </c>
      <c r="N33" s="269">
        <f t="shared" ca="1" si="2"/>
        <v>0</v>
      </c>
    </row>
    <row r="34" spans="1:14" s="128" customFormat="1" ht="12.75" customHeight="1">
      <c r="A34" s="235" t="s">
        <v>81</v>
      </c>
      <c r="B34" s="114">
        <f ca="1">-SUMIF(CLASIFICACION!$D$5:$G$61,A34,CLASIFICACION!$G$5:$G$61)</f>
        <v>-4676052956</v>
      </c>
      <c r="C34" s="115">
        <v>0</v>
      </c>
      <c r="D34" s="115">
        <v>0</v>
      </c>
      <c r="E34" s="114">
        <f>SUMIF(CLASIFICACION!$D$5:$D$62,A34,CLASIFICACION!$I$5:$I$62)</f>
        <v>0</v>
      </c>
      <c r="F34" s="115">
        <f t="shared" ca="1" si="3"/>
        <v>-4676052956</v>
      </c>
      <c r="G34" s="115">
        <v>0</v>
      </c>
      <c r="H34" s="115">
        <v>0</v>
      </c>
      <c r="I34" s="115"/>
      <c r="J34" s="115">
        <v>0</v>
      </c>
      <c r="K34" s="115">
        <v>0</v>
      </c>
      <c r="L34" s="115">
        <v>0</v>
      </c>
      <c r="M34" s="115">
        <f ca="1">-F34</f>
        <v>4676052956</v>
      </c>
      <c r="N34" s="269">
        <f t="shared" ca="1" si="2"/>
        <v>0</v>
      </c>
    </row>
    <row r="35" spans="1:14" s="128" customFormat="1" ht="12.75" customHeight="1">
      <c r="A35" s="235" t="s">
        <v>83</v>
      </c>
      <c r="B35" s="114">
        <f ca="1">-SUMIF(CLASIFICACION!$D$5:$G$61,A35,CLASIFICACION!$G$5:$G$61)</f>
        <v>0</v>
      </c>
      <c r="C35" s="115">
        <v>0</v>
      </c>
      <c r="D35" s="115">
        <v>0</v>
      </c>
      <c r="E35" s="114">
        <f>SUMIF(CLASIFICACION!$D$5:$D$62,A35,CLASIFICACION!$I$5:$I$62)</f>
        <v>0</v>
      </c>
      <c r="F35" s="115">
        <f t="shared" ca="1" si="3"/>
        <v>0</v>
      </c>
      <c r="G35" s="115">
        <v>0</v>
      </c>
      <c r="H35" s="115">
        <v>0</v>
      </c>
      <c r="I35" s="115"/>
      <c r="J35" s="115">
        <v>0</v>
      </c>
      <c r="K35" s="115">
        <v>0</v>
      </c>
      <c r="L35" s="115">
        <v>0</v>
      </c>
      <c r="M35" s="115">
        <v>0</v>
      </c>
      <c r="N35" s="269">
        <f t="shared" ca="1" si="2"/>
        <v>0</v>
      </c>
    </row>
    <row r="36" spans="1:14" s="128" customFormat="1" ht="12.75" customHeight="1">
      <c r="A36" s="235" t="s">
        <v>84</v>
      </c>
      <c r="B36" s="114">
        <f ca="1">-SUMIF(CLASIFICACION!$D$5:$G$61,A36,CLASIFICACION!$G$5:$G$61)</f>
        <v>-74786072.190000013</v>
      </c>
      <c r="C36" s="115">
        <f ca="1">-B36</f>
        <v>74786072.190000013</v>
      </c>
      <c r="D36" s="115">
        <v>0</v>
      </c>
      <c r="E36" s="114">
        <f>SUMIF(CLASIFICACION!$D$5:$D$62,A36,CLASIFICACION!$I$5:$I$62)</f>
        <v>0</v>
      </c>
      <c r="F36" s="115">
        <f t="shared" ca="1" si="3"/>
        <v>0</v>
      </c>
      <c r="G36" s="115">
        <v>0</v>
      </c>
      <c r="H36" s="115">
        <v>0</v>
      </c>
      <c r="I36" s="115"/>
      <c r="J36" s="115">
        <v>0</v>
      </c>
      <c r="K36" s="115">
        <v>0</v>
      </c>
      <c r="L36" s="115">
        <v>0</v>
      </c>
      <c r="M36" s="115">
        <v>0</v>
      </c>
      <c r="N36" s="269">
        <f t="shared" ca="1" si="2"/>
        <v>0</v>
      </c>
    </row>
    <row r="37" spans="1:14" s="128" customFormat="1" ht="12.75" customHeight="1">
      <c r="A37" s="235" t="s">
        <v>85</v>
      </c>
      <c r="B37" s="114">
        <f ca="1">-SUMIF(CLASIFICACION!$D$5:$G$61,A37,CLASIFICACION!$G$5:$G$61)</f>
        <v>0</v>
      </c>
      <c r="C37" s="115">
        <v>0</v>
      </c>
      <c r="D37" s="115">
        <v>0</v>
      </c>
      <c r="E37" s="114">
        <f>SUMIF(CLASIFICACION!$D$5:$D$62,A37,CLASIFICACION!$I$5:$I$62)</f>
        <v>0</v>
      </c>
      <c r="F37" s="115">
        <f t="shared" ca="1" si="3"/>
        <v>0</v>
      </c>
      <c r="G37" s="115">
        <v>0</v>
      </c>
      <c r="H37" s="115">
        <v>0</v>
      </c>
      <c r="I37" s="115"/>
      <c r="J37" s="115">
        <v>0</v>
      </c>
      <c r="K37" s="115">
        <v>0</v>
      </c>
      <c r="L37" s="115">
        <v>0</v>
      </c>
      <c r="M37" s="115">
        <v>0</v>
      </c>
      <c r="N37" s="269">
        <f t="shared" ca="1" si="2"/>
        <v>0</v>
      </c>
    </row>
    <row r="38" spans="1:14" s="128" customFormat="1" ht="12.75" customHeight="1">
      <c r="A38" s="235" t="s">
        <v>88</v>
      </c>
      <c r="B38" s="114">
        <f ca="1">SUMIF(CLASIFICACION!$D$5:$G$61,A38,CLASIFICACION!$G$5:$G$61)</f>
        <v>0</v>
      </c>
      <c r="C38" s="115">
        <v>0</v>
      </c>
      <c r="D38" s="115">
        <v>0</v>
      </c>
      <c r="E38" s="114">
        <f>SUMIF(CLASIFICACION!$D$5:$D$62,A38,CLASIFICACION!$I$5:$I$62)</f>
        <v>0</v>
      </c>
      <c r="F38" s="115">
        <f t="shared" ca="1" si="3"/>
        <v>0</v>
      </c>
      <c r="G38" s="115">
        <v>0</v>
      </c>
      <c r="H38" s="115">
        <v>0</v>
      </c>
      <c r="I38" s="115"/>
      <c r="J38" s="115">
        <v>0</v>
      </c>
      <c r="K38" s="115">
        <v>0</v>
      </c>
      <c r="L38" s="115">
        <v>0</v>
      </c>
      <c r="M38" s="115">
        <v>0</v>
      </c>
      <c r="N38" s="269">
        <f t="shared" ca="1" si="2"/>
        <v>0</v>
      </c>
    </row>
    <row r="39" spans="1:14" s="128" customFormat="1" ht="12.75" customHeight="1">
      <c r="A39" s="235" t="s">
        <v>90</v>
      </c>
      <c r="B39" s="114">
        <f ca="1">SUMIF(CLASIFICACION!$D$5:$G$61,A39,CLASIFICACION!$G$5:$G$61)</f>
        <v>0</v>
      </c>
      <c r="C39" s="115">
        <v>0</v>
      </c>
      <c r="D39" s="115">
        <v>0</v>
      </c>
      <c r="E39" s="114">
        <f>SUMIF(CLASIFICACION!$D$5:$D$62,A39,CLASIFICACION!$I$5:$I$62)</f>
        <v>0</v>
      </c>
      <c r="F39" s="115">
        <f t="shared" ca="1" si="3"/>
        <v>0</v>
      </c>
      <c r="G39" s="115">
        <v>0</v>
      </c>
      <c r="H39" s="115">
        <v>0</v>
      </c>
      <c r="I39" s="115"/>
      <c r="J39" s="115">
        <v>0</v>
      </c>
      <c r="K39" s="115">
        <v>0</v>
      </c>
      <c r="L39" s="115">
        <v>0</v>
      </c>
      <c r="M39" s="115">
        <v>0</v>
      </c>
      <c r="N39" s="269">
        <f t="shared" ca="1" si="2"/>
        <v>0</v>
      </c>
    </row>
    <row r="40" spans="1:14" s="128" customFormat="1" ht="12.75" customHeight="1">
      <c r="A40" s="235" t="s">
        <v>93</v>
      </c>
      <c r="B40" s="114">
        <f ca="1">SUMIF(CLASIFICACION!$D$5:$G$61,A40,CLASIFICACION!$G$5:$G$61)</f>
        <v>1234380</v>
      </c>
      <c r="C40" s="115">
        <v>0</v>
      </c>
      <c r="D40" s="115">
        <v>0</v>
      </c>
      <c r="E40" s="114">
        <f>SUMIF(CLASIFICACION!$D$5:$D$62,A40,CLASIFICACION!$I$5:$I$62)</f>
        <v>0</v>
      </c>
      <c r="F40" s="115">
        <f t="shared" ca="1" si="3"/>
        <v>1234380</v>
      </c>
      <c r="G40" s="115">
        <v>0</v>
      </c>
      <c r="H40" s="115">
        <v>0</v>
      </c>
      <c r="I40" s="115"/>
      <c r="J40" s="115">
        <f ca="1">-F40</f>
        <v>-1234380</v>
      </c>
      <c r="K40" s="115">
        <v>0</v>
      </c>
      <c r="L40" s="115">
        <v>0</v>
      </c>
      <c r="M40" s="115">
        <v>0</v>
      </c>
      <c r="N40" s="269">
        <f t="shared" ca="1" si="2"/>
        <v>0</v>
      </c>
    </row>
    <row r="41" spans="1:14" s="128" customFormat="1" ht="12.75" customHeight="1">
      <c r="A41" s="235" t="s">
        <v>95</v>
      </c>
      <c r="B41" s="114">
        <f ca="1">SUMIF(CLASIFICACION!$D$5:$G$61,A41,CLASIFICACION!$G$5:$G$61)</f>
        <v>0</v>
      </c>
      <c r="C41" s="115">
        <v>0</v>
      </c>
      <c r="D41" s="115">
        <v>0</v>
      </c>
      <c r="E41" s="114">
        <f>SUMIF(CLASIFICACION!$D$5:$D$62,A41,CLASIFICACION!$I$5:$I$62)</f>
        <v>0</v>
      </c>
      <c r="F41" s="115">
        <f t="shared" ca="1" si="3"/>
        <v>0</v>
      </c>
      <c r="G41" s="115">
        <v>0</v>
      </c>
      <c r="H41" s="115">
        <v>0</v>
      </c>
      <c r="I41" s="115"/>
      <c r="J41" s="115">
        <v>0</v>
      </c>
      <c r="K41" s="115">
        <v>0</v>
      </c>
      <c r="L41" s="115">
        <v>0</v>
      </c>
      <c r="M41" s="115">
        <v>0</v>
      </c>
      <c r="N41" s="269">
        <f t="shared" ca="1" si="2"/>
        <v>0</v>
      </c>
    </row>
    <row r="42" spans="1:14" s="128" customFormat="1" ht="12.75" customHeight="1">
      <c r="A42" s="235" t="s">
        <v>98</v>
      </c>
      <c r="B42" s="114">
        <f ca="1">SUMIF(CLASIFICACION!$D$5:$G$61,A42,CLASIFICACION!$G$5:$G$61)</f>
        <v>17719098.75333333</v>
      </c>
      <c r="C42" s="115">
        <v>0</v>
      </c>
      <c r="D42" s="115">
        <v>0</v>
      </c>
      <c r="E42" s="114">
        <f>SUMIF(CLASIFICACION!$D$5:$D$62,A42,CLASIFICACION!$I$5:$I$62)</f>
        <v>0</v>
      </c>
      <c r="F42" s="115">
        <f t="shared" ca="1" si="3"/>
        <v>17719098.75333333</v>
      </c>
      <c r="G42" s="115">
        <v>0</v>
      </c>
      <c r="H42" s="115">
        <v>0</v>
      </c>
      <c r="I42" s="115"/>
      <c r="J42" s="115">
        <v>0</v>
      </c>
      <c r="K42" s="115">
        <f ca="1">-F42</f>
        <v>-17719098.75333333</v>
      </c>
      <c r="L42" s="115">
        <v>0</v>
      </c>
      <c r="M42" s="115">
        <v>0</v>
      </c>
      <c r="N42" s="269">
        <f t="shared" ca="1" si="2"/>
        <v>0</v>
      </c>
    </row>
    <row r="43" spans="1:14" s="128" customFormat="1" ht="12.75" customHeight="1">
      <c r="A43" s="235" t="s">
        <v>100</v>
      </c>
      <c r="B43" s="114">
        <f ca="1">SUMIF(CLASIFICACION!$D$5:$G$61,A43,CLASIFICACION!$G$5:$G$61)</f>
        <v>1771909.8866666667</v>
      </c>
      <c r="C43" s="115">
        <v>0</v>
      </c>
      <c r="D43" s="115">
        <v>0</v>
      </c>
      <c r="E43" s="114">
        <f>SUMIF(CLASIFICACION!$D$5:$D$62,A43,CLASIFICACION!$I$5:$I$62)</f>
        <v>0</v>
      </c>
      <c r="F43" s="115">
        <f t="shared" ca="1" si="3"/>
        <v>1771909.8866666667</v>
      </c>
      <c r="G43" s="115">
        <v>0</v>
      </c>
      <c r="H43" s="115">
        <v>0</v>
      </c>
      <c r="I43" s="115"/>
      <c r="J43" s="115">
        <v>0</v>
      </c>
      <c r="K43" s="115">
        <f ca="1">-F43</f>
        <v>-1771909.8866666667</v>
      </c>
      <c r="L43" s="115">
        <v>0</v>
      </c>
      <c r="M43" s="115">
        <v>0</v>
      </c>
      <c r="N43" s="269">
        <f t="shared" ca="1" si="2"/>
        <v>0</v>
      </c>
    </row>
    <row r="44" spans="1:14" s="128" customFormat="1" ht="12.75" customHeight="1">
      <c r="A44" s="235" t="s">
        <v>103</v>
      </c>
      <c r="B44" s="114">
        <f ca="1">-SUMIF(CLASIFICACION!$D$5:$G$61,A44,CLASIFICACION!$G$5:$G$61)</f>
        <v>0</v>
      </c>
      <c r="C44" s="115">
        <v>0</v>
      </c>
      <c r="D44" s="115">
        <v>0</v>
      </c>
      <c r="E44" s="114">
        <f>SUMIF(CLASIFICACION!$D$5:$D$62,A44,CLASIFICACION!$I$5:$I$62)</f>
        <v>0</v>
      </c>
      <c r="F44" s="115">
        <f t="shared" ca="1" si="3"/>
        <v>0</v>
      </c>
      <c r="G44" s="115">
        <v>0</v>
      </c>
      <c r="H44" s="115">
        <v>0</v>
      </c>
      <c r="I44" s="115"/>
      <c r="J44" s="115">
        <v>0</v>
      </c>
      <c r="K44" s="115">
        <v>0</v>
      </c>
      <c r="L44" s="115">
        <v>0</v>
      </c>
      <c r="M44" s="115">
        <v>0</v>
      </c>
      <c r="N44" s="269">
        <f t="shared" ca="1" si="2"/>
        <v>0</v>
      </c>
    </row>
    <row r="45" spans="1:14" s="128" customFormat="1" ht="12.75" customHeight="1">
      <c r="A45" s="235" t="s">
        <v>105</v>
      </c>
      <c r="B45" s="114">
        <f ca="1">-SUMIF(CLASIFICACION!$D$5:$G$61,A45,CLASIFICACION!$G$5:$G$61)</f>
        <v>0</v>
      </c>
      <c r="C45" s="115">
        <v>0</v>
      </c>
      <c r="D45" s="115">
        <v>0</v>
      </c>
      <c r="E45" s="114">
        <f>SUMIF(CLASIFICACION!$D$5:$D$62,A45,CLASIFICACION!$I$5:$I$62)</f>
        <v>0</v>
      </c>
      <c r="F45" s="115">
        <f t="shared" ca="1" si="3"/>
        <v>0</v>
      </c>
      <c r="G45" s="115">
        <v>0</v>
      </c>
      <c r="H45" s="115">
        <v>0</v>
      </c>
      <c r="I45" s="115"/>
      <c r="J45" s="115">
        <v>0</v>
      </c>
      <c r="K45" s="115">
        <v>0</v>
      </c>
      <c r="L45" s="115">
        <v>0</v>
      </c>
      <c r="M45" s="115">
        <v>0</v>
      </c>
      <c r="N45" s="269">
        <f t="shared" ca="1" si="2"/>
        <v>0</v>
      </c>
    </row>
    <row r="46" spans="1:14" s="128" customFormat="1" ht="12.75" customHeight="1">
      <c r="A46" s="235" t="s">
        <v>108</v>
      </c>
      <c r="B46" s="114">
        <f ca="1">-SUMIF(CLASIFICACION!$D$5:$G$61,A46,CLASIFICACION!$G$5:$G$61)</f>
        <v>-39832698.649999999</v>
      </c>
      <c r="C46" s="115">
        <v>0</v>
      </c>
      <c r="D46" s="115">
        <v>0</v>
      </c>
      <c r="E46" s="114">
        <f>SUMIF(CLASIFICACION!$D$5:$D$62,A46,CLASIFICACION!$I$5:$I$62)</f>
        <v>0</v>
      </c>
      <c r="F46" s="115">
        <f t="shared" ca="1" si="3"/>
        <v>-39832698.649999999</v>
      </c>
      <c r="G46" s="115">
        <v>0</v>
      </c>
      <c r="H46" s="115">
        <f ca="1">-F46</f>
        <v>39832698.649999999</v>
      </c>
      <c r="I46" s="115"/>
      <c r="J46" s="115">
        <v>0</v>
      </c>
      <c r="K46" s="115">
        <v>0</v>
      </c>
      <c r="L46" s="115">
        <v>0</v>
      </c>
      <c r="M46" s="115">
        <v>0</v>
      </c>
      <c r="N46" s="269">
        <f t="shared" ca="1" si="2"/>
        <v>0</v>
      </c>
    </row>
    <row r="47" spans="1:14" s="128" customFormat="1" ht="12.75" customHeight="1">
      <c r="A47" s="235" t="s">
        <v>110</v>
      </c>
      <c r="B47" s="114">
        <f ca="1">-SUMIF(CLASIFICACION!$D$5:$G$61,A47,CLASIFICACION!$G$5:$G$61)</f>
        <v>-30541095.899999999</v>
      </c>
      <c r="C47" s="115">
        <v>0</v>
      </c>
      <c r="D47" s="115">
        <v>0</v>
      </c>
      <c r="E47" s="114">
        <f>SUMIF(CLASIFICACION!$D$5:$D$62,A47,CLASIFICACION!$I$5:$I$62)</f>
        <v>0</v>
      </c>
      <c r="F47" s="115">
        <f t="shared" ca="1" si="3"/>
        <v>-30541095.899999999</v>
      </c>
      <c r="G47" s="115">
        <v>0</v>
      </c>
      <c r="H47" s="115">
        <f ca="1">-F47</f>
        <v>30541095.899999999</v>
      </c>
      <c r="I47" s="115"/>
      <c r="J47" s="115">
        <v>0</v>
      </c>
      <c r="K47" s="115">
        <v>0</v>
      </c>
      <c r="L47" s="115">
        <v>0</v>
      </c>
      <c r="M47" s="115">
        <v>0</v>
      </c>
      <c r="N47" s="269">
        <f t="shared" ca="1" si="2"/>
        <v>0</v>
      </c>
    </row>
    <row r="48" spans="1:14" s="128" customFormat="1" ht="12.75" customHeight="1">
      <c r="A48" s="235" t="s">
        <v>112</v>
      </c>
      <c r="B48" s="114">
        <f ca="1">-SUMIF(CLASIFICACION!$D$5:$G$61,A48,CLASIFICACION!$G$5:$G$61)</f>
        <v>0</v>
      </c>
      <c r="C48" s="115">
        <v>0</v>
      </c>
      <c r="D48" s="115">
        <v>0</v>
      </c>
      <c r="E48" s="114">
        <f>SUMIF(CLASIFICACION!$D$5:$D$62,A48,CLASIFICACION!$I$5:$I$62)</f>
        <v>0</v>
      </c>
      <c r="F48" s="115">
        <f t="shared" ca="1" si="3"/>
        <v>0</v>
      </c>
      <c r="G48" s="115">
        <v>0</v>
      </c>
      <c r="H48" s="115">
        <v>0</v>
      </c>
      <c r="I48" s="115"/>
      <c r="J48" s="115">
        <v>0</v>
      </c>
      <c r="K48" s="115">
        <v>0</v>
      </c>
      <c r="L48" s="115">
        <v>0</v>
      </c>
      <c r="M48" s="115">
        <v>0</v>
      </c>
      <c r="N48" s="269">
        <f t="shared" ca="1" si="2"/>
        <v>0</v>
      </c>
    </row>
    <row r="49" spans="1:27" s="128" customFormat="1" ht="12.75" customHeight="1">
      <c r="A49" s="235" t="s">
        <v>115</v>
      </c>
      <c r="B49" s="114">
        <f ca="1">-SUMIF(CLASIFICACION!$D$5:$G$61,A49,CLASIFICACION!$G$5:$G$61)</f>
        <v>-2405839.37</v>
      </c>
      <c r="C49" s="115">
        <v>0</v>
      </c>
      <c r="D49" s="115">
        <v>0</v>
      </c>
      <c r="E49" s="114">
        <f>SUMIF(CLASIFICACION!$D$5:$D$62,A49,CLASIFICACION!$I$5:$I$62)</f>
        <v>0</v>
      </c>
      <c r="F49" s="115">
        <f t="shared" ca="1" si="3"/>
        <v>-2405839.37</v>
      </c>
      <c r="G49" s="115">
        <v>0</v>
      </c>
      <c r="H49" s="115">
        <f ca="1">-F49</f>
        <v>2405839.37</v>
      </c>
      <c r="I49" s="115"/>
      <c r="J49" s="115">
        <v>0</v>
      </c>
      <c r="K49" s="115">
        <v>0</v>
      </c>
      <c r="L49" s="115">
        <v>0</v>
      </c>
      <c r="M49" s="115">
        <v>0</v>
      </c>
      <c r="N49" s="269">
        <f t="shared" ca="1" si="2"/>
        <v>0</v>
      </c>
    </row>
    <row r="50" spans="1:27" s="128" customFormat="1" ht="12.75" customHeight="1">
      <c r="A50" s="235" t="s">
        <v>117</v>
      </c>
      <c r="B50" s="114">
        <f ca="1">-SUMIF(CLASIFICACION!$D$5:$G$61,A50,CLASIFICACION!$G$5:$G$61)</f>
        <v>0</v>
      </c>
      <c r="C50" s="115">
        <v>0</v>
      </c>
      <c r="D50" s="115">
        <v>0</v>
      </c>
      <c r="E50" s="114">
        <f>SUMIF(CLASIFICACION!$D$5:$D$62,A50,CLASIFICACION!$I$5:$I$62)</f>
        <v>0</v>
      </c>
      <c r="F50" s="115">
        <f t="shared" ca="1" si="3"/>
        <v>0</v>
      </c>
      <c r="G50" s="115">
        <v>0</v>
      </c>
      <c r="H50" s="115">
        <v>0</v>
      </c>
      <c r="I50" s="115"/>
      <c r="J50" s="115">
        <v>0</v>
      </c>
      <c r="K50" s="115">
        <v>0</v>
      </c>
      <c r="L50" s="115">
        <v>0</v>
      </c>
      <c r="M50" s="115">
        <v>0</v>
      </c>
      <c r="N50" s="269">
        <f t="shared" ca="1" si="2"/>
        <v>0</v>
      </c>
    </row>
    <row r="51" spans="1:27" s="128" customFormat="1" ht="12.75" customHeight="1">
      <c r="A51" s="235" t="s">
        <v>119</v>
      </c>
      <c r="B51" s="114">
        <f ca="1">-SUMIF(CLASIFICACION!$D$5:$G$61,A51,CLASIFICACION!$G$5:$G$61)</f>
        <v>-30595804.760000002</v>
      </c>
      <c r="C51" s="115">
        <v>0</v>
      </c>
      <c r="D51" s="115">
        <v>0</v>
      </c>
      <c r="E51" s="114">
        <f>SUMIF(CLASIFICACION!$D$5:$D$62,A51,CLASIFICACION!$I$5:$I$62)</f>
        <v>0</v>
      </c>
      <c r="F51" s="115">
        <f t="shared" ca="1" si="3"/>
        <v>-30595804.760000002</v>
      </c>
      <c r="G51" s="115">
        <f ca="1">-F51</f>
        <v>30595804.760000002</v>
      </c>
      <c r="H51" s="115">
        <v>0</v>
      </c>
      <c r="I51" s="115"/>
      <c r="J51" s="115">
        <v>0</v>
      </c>
      <c r="K51" s="115">
        <v>0</v>
      </c>
      <c r="L51" s="115">
        <v>0</v>
      </c>
      <c r="M51" s="115">
        <v>0</v>
      </c>
      <c r="N51" s="269">
        <f t="shared" ca="1" si="2"/>
        <v>0</v>
      </c>
    </row>
    <row r="52" spans="1:27" s="128" customFormat="1" ht="12.75" customHeight="1">
      <c r="A52" s="235" t="s">
        <v>121</v>
      </c>
      <c r="B52" s="114">
        <f ca="1">-SUMIF(CLASIFICACION!$D$5:$G$61,A52,CLASIFICACION!$G$5:$G$61)</f>
        <v>7863977.8499999996</v>
      </c>
      <c r="C52" s="115">
        <v>0</v>
      </c>
      <c r="D52" s="115">
        <v>0</v>
      </c>
      <c r="E52" s="114">
        <f>SUMIF(CLASIFICACION!$D$5:$D$62,A52,CLASIFICACION!$I$5:$I$62)</f>
        <v>0</v>
      </c>
      <c r="F52" s="115">
        <f t="shared" ca="1" si="3"/>
        <v>7863977.8499999996</v>
      </c>
      <c r="G52" s="115">
        <f ca="1">-F52</f>
        <v>-7863977.8499999996</v>
      </c>
      <c r="H52" s="115">
        <v>0</v>
      </c>
      <c r="I52" s="115"/>
      <c r="J52" s="115">
        <v>0</v>
      </c>
      <c r="K52" s="115">
        <v>0</v>
      </c>
      <c r="L52" s="115">
        <v>0</v>
      </c>
      <c r="M52" s="115">
        <v>0</v>
      </c>
      <c r="N52" s="269">
        <f t="shared" ca="1" si="2"/>
        <v>0</v>
      </c>
    </row>
    <row r="53" spans="1:27" s="128" customFormat="1" ht="12.75" customHeight="1">
      <c r="A53" s="127"/>
      <c r="B53" s="114">
        <f ca="1">SUMIF(CLASIFICACION!$D$5:$G$61,A53,CLASIFICACION!$G$5:$G$61)</f>
        <v>0</v>
      </c>
      <c r="C53" s="115">
        <v>0</v>
      </c>
      <c r="D53" s="115">
        <v>0</v>
      </c>
      <c r="E53" s="114">
        <f>SUMIF(CLASIFICACION!$D$5:$D$62,A53,CLASIFICACION!$I$5:$I$62)</f>
        <v>0</v>
      </c>
      <c r="F53" s="115">
        <f t="shared" ref="F53:F54" ca="1" si="5">+B53+C53-D53-E53</f>
        <v>0</v>
      </c>
      <c r="G53" s="115">
        <v>0</v>
      </c>
      <c r="H53" s="115">
        <v>0</v>
      </c>
      <c r="I53" s="115"/>
      <c r="J53" s="115">
        <v>0</v>
      </c>
      <c r="K53" s="115">
        <v>0</v>
      </c>
      <c r="L53" s="115">
        <v>0</v>
      </c>
      <c r="M53" s="115">
        <v>0</v>
      </c>
      <c r="N53" s="269">
        <f t="shared" ca="1" si="2"/>
        <v>0</v>
      </c>
    </row>
    <row r="54" spans="1:27" s="10" customFormat="1" ht="10.199999999999999">
      <c r="A54" s="11" t="s">
        <v>339</v>
      </c>
      <c r="B54" s="116">
        <f ca="1">-B36</f>
        <v>74786072.190000013</v>
      </c>
      <c r="C54" s="117">
        <v>0</v>
      </c>
      <c r="D54" s="129">
        <f ca="1">+B54</f>
        <v>74786072.190000013</v>
      </c>
      <c r="E54" s="116">
        <v>0</v>
      </c>
      <c r="F54" s="115">
        <f t="shared" ca="1" si="5"/>
        <v>0</v>
      </c>
      <c r="G54" s="115">
        <v>0</v>
      </c>
      <c r="H54" s="118">
        <v>0</v>
      </c>
      <c r="I54" s="118"/>
      <c r="J54" s="118">
        <v>0</v>
      </c>
      <c r="K54" s="118">
        <v>0</v>
      </c>
      <c r="L54" s="118">
        <v>0</v>
      </c>
      <c r="M54" s="118">
        <v>0</v>
      </c>
      <c r="N54" s="119">
        <f ca="1">SUM(F54:M54)</f>
        <v>0</v>
      </c>
      <c r="O54" s="9"/>
      <c r="P54" s="9"/>
      <c r="Q54" s="9"/>
      <c r="R54" s="9"/>
      <c r="S54" s="9"/>
      <c r="T54" s="9"/>
      <c r="U54" s="9"/>
      <c r="V54" s="9"/>
      <c r="W54" s="9"/>
      <c r="X54" s="9"/>
      <c r="Y54" s="9"/>
      <c r="Z54" s="9"/>
      <c r="AA54" s="9"/>
    </row>
    <row r="55" spans="1:27" s="14" customFormat="1" ht="10.8" thickBot="1">
      <c r="A55" s="12" t="s">
        <v>340</v>
      </c>
      <c r="B55" s="120">
        <f ca="1">+SUM(B4:B54)</f>
        <v>-4.1723251342773438E-7</v>
      </c>
      <c r="C55" s="120">
        <f t="shared" ref="C55:N55" ca="1" si="6">+SUM(C4:C54)</f>
        <v>74786072.190000013</v>
      </c>
      <c r="D55" s="120">
        <f t="shared" ca="1" si="6"/>
        <v>74786072.190000013</v>
      </c>
      <c r="E55" s="120">
        <f t="shared" si="6"/>
        <v>0</v>
      </c>
      <c r="F55" s="120">
        <f t="shared" ca="1" si="6"/>
        <v>-4.1909515857696533E-7</v>
      </c>
      <c r="G55" s="120">
        <f t="shared" ca="1" si="6"/>
        <v>-4709426053.4899998</v>
      </c>
      <c r="H55" s="120">
        <f t="shared" ca="1" si="6"/>
        <v>72363430.550000012</v>
      </c>
      <c r="I55" s="120">
        <f t="shared" si="6"/>
        <v>0</v>
      </c>
      <c r="J55" s="120">
        <f t="shared" ca="1" si="6"/>
        <v>7149746.2800000003</v>
      </c>
      <c r="K55" s="120">
        <f ca="1">+SUM(K4:K54)</f>
        <v>-19491008.639999997</v>
      </c>
      <c r="L55" s="120">
        <f t="shared" si="6"/>
        <v>0</v>
      </c>
      <c r="M55" s="120">
        <f t="shared" ca="1" si="6"/>
        <v>4676052956</v>
      </c>
      <c r="N55" s="120">
        <f t="shared" ca="1" si="6"/>
        <v>26649070.699999999</v>
      </c>
      <c r="O55" s="13"/>
      <c r="P55" s="13"/>
      <c r="Q55" s="13"/>
      <c r="R55" s="13"/>
      <c r="S55" s="13"/>
      <c r="T55" s="13"/>
      <c r="U55" s="13"/>
      <c r="V55" s="13"/>
      <c r="W55" s="13"/>
      <c r="X55" s="13"/>
      <c r="Y55" s="13"/>
      <c r="Z55" s="13"/>
      <c r="AA55" s="13"/>
    </row>
    <row r="56" spans="1:27" thickTop="1">
      <c r="B56" s="121"/>
      <c r="C56" s="121"/>
      <c r="D56" s="121">
        <f ca="1">C55-D55</f>
        <v>0</v>
      </c>
      <c r="E56" s="121"/>
      <c r="F56" s="121"/>
      <c r="G56" s="122"/>
      <c r="H56" s="122"/>
      <c r="I56" s="122"/>
      <c r="J56" s="122"/>
      <c r="K56" s="122">
        <f ca="1">+G55+H55+J55+K55</f>
        <v>-4649403885.3000002</v>
      </c>
      <c r="L56" s="122"/>
      <c r="M56" s="122">
        <f ca="1">+L55+M55</f>
        <v>4676052956</v>
      </c>
      <c r="N56" s="122">
        <f ca="1">+K56+M56</f>
        <v>26649070.699999809</v>
      </c>
      <c r="O56" s="8"/>
      <c r="P56" s="8"/>
      <c r="Q56" s="8"/>
      <c r="R56" s="8"/>
      <c r="S56" s="8"/>
      <c r="T56" s="8"/>
      <c r="U56" s="8"/>
      <c r="V56" s="8"/>
      <c r="W56" s="8"/>
      <c r="X56" s="8"/>
      <c r="Y56" s="8"/>
      <c r="Z56" s="8"/>
      <c r="AA56" s="8"/>
    </row>
    <row r="57" spans="1:27" ht="14.4">
      <c r="A57" s="18"/>
      <c r="B57" s="123"/>
      <c r="C57" s="123"/>
      <c r="D57" s="123"/>
      <c r="E57" s="123"/>
      <c r="F57" s="123"/>
      <c r="G57" s="124"/>
      <c r="H57" s="124"/>
      <c r="I57" s="124"/>
      <c r="J57" s="124"/>
      <c r="K57" s="124"/>
      <c r="L57" s="124"/>
      <c r="M57" s="124"/>
      <c r="N57" s="124">
        <f ca="1">+N56-N55</f>
        <v>-1.8998980522155762E-7</v>
      </c>
      <c r="O57" s="19"/>
      <c r="P57" s="8"/>
      <c r="Q57" s="8"/>
      <c r="R57" s="8"/>
      <c r="S57" s="8"/>
      <c r="T57" s="8"/>
      <c r="U57" s="8"/>
      <c r="V57" s="8"/>
      <c r="W57" s="8"/>
      <c r="X57" s="8"/>
      <c r="Y57" s="8"/>
      <c r="Z57" s="8"/>
      <c r="AA57" s="8"/>
    </row>
    <row r="58" spans="1:27" ht="14.4">
      <c r="F58" s="20"/>
      <c r="N58" s="16"/>
      <c r="O58" s="19"/>
    </row>
    <row r="59" spans="1:27" ht="14.4">
      <c r="B59" s="16"/>
      <c r="E59" s="16"/>
      <c r="F59" s="21"/>
      <c r="G59" s="22"/>
      <c r="H59" s="22"/>
      <c r="I59" s="22"/>
      <c r="J59" s="22"/>
      <c r="K59" s="22"/>
      <c r="L59" s="22"/>
      <c r="M59" s="22"/>
    </row>
    <row r="60" spans="1:27" ht="14.4">
      <c r="B60" s="15"/>
      <c r="G60" s="23"/>
      <c r="H60" s="23"/>
      <c r="I60" s="23"/>
      <c r="J60" s="23"/>
      <c r="K60" s="23"/>
      <c r="L60" s="23"/>
      <c r="M60" s="23"/>
      <c r="N60" s="16"/>
    </row>
    <row r="61" spans="1:27" ht="15" customHeight="1">
      <c r="B61" s="15"/>
    </row>
  </sheetData>
  <customSheetViews>
    <customSheetView guid="{5FCC9217-B3E9-4B91-A943-5F21728EBEE9}" scale="90">
      <pane xSplit="6" ySplit="3" topLeftCell="I4" activePane="bottomRight" state="frozen"/>
      <selection pane="bottomRight" sqref="A1:M1"/>
      <pageMargins left="0" right="0" top="0" bottom="0" header="0" footer="0"/>
      <pageSetup orientation="portrait" r:id="rId1"/>
    </customSheetView>
    <customSheetView guid="{F3648BCD-1CED-4BBB-AE63-37BDB925883F}">
      <pane xSplit="6" ySplit="3" topLeftCell="G4" activePane="bottomRight" state="frozen"/>
      <selection pane="bottomRight" activeCell="G4" sqref="G4"/>
      <pageMargins left="0" right="0" top="0" bottom="0" header="0" footer="0"/>
      <pageSetup orientation="portrait" r:id="rId2"/>
    </customSheetView>
    <customSheetView guid="{61A52113-890E-4C3B-ADC2-27DE1001C942}">
      <pane xSplit="6" ySplit="3" topLeftCell="G4" activePane="bottomRight" state="frozen"/>
      <selection pane="bottomRight" activeCell="G4" sqref="G4"/>
      <pageMargins left="0" right="0" top="0" bottom="0" header="0" footer="0"/>
      <pageSetup orientation="portrait" r:id="rId3"/>
    </customSheetView>
    <customSheetView guid="{D9765769-BBE9-4E14-B8CF-9C39AEE13FCB}" scale="90">
      <pane xSplit="6" ySplit="3" topLeftCell="I4" activePane="bottomRight" state="frozen"/>
      <selection pane="bottomRight" sqref="A1:M1"/>
      <pageMargins left="0" right="0" top="0" bottom="0" header="0" footer="0"/>
      <pageSetup orientation="portrait" r:id="rId4"/>
    </customSheetView>
  </customSheetViews>
  <mergeCells count="6">
    <mergeCell ref="A1:N1"/>
    <mergeCell ref="A2:A3"/>
    <mergeCell ref="C2:D2"/>
    <mergeCell ref="G2:K2"/>
    <mergeCell ref="L2:M2"/>
    <mergeCell ref="N2:N3"/>
  </mergeCells>
  <pageMargins left="0.7" right="0.7" top="0.75" bottom="0.75" header="0.3" footer="0.3"/>
  <pageSetup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15"/>
  <sheetViews>
    <sheetView showGridLines="0" zoomScale="70" zoomScaleNormal="70" zoomScaleSheetLayoutView="80" workbookViewId="0"/>
  </sheetViews>
  <sheetFormatPr baseColWidth="10" defaultColWidth="11.44140625" defaultRowHeight="15.6"/>
  <cols>
    <col min="1" max="1" width="3.44140625" style="24" customWidth="1"/>
    <col min="2" max="2" width="3.5546875" style="24" customWidth="1"/>
    <col min="3" max="4" width="11.44140625" style="24"/>
    <col min="5" max="5" width="13.5546875" style="24" bestFit="1" customWidth="1"/>
    <col min="6" max="6" width="11.44140625" style="24"/>
    <col min="7" max="7" width="20.44140625" style="24" bestFit="1" customWidth="1"/>
    <col min="8" max="8" width="17.88671875" style="24" customWidth="1"/>
    <col min="9" max="11" width="11.44140625" style="24"/>
    <col min="12" max="12" width="12.5546875" style="24" customWidth="1"/>
    <col min="13" max="13" width="4.44140625" style="24" customWidth="1"/>
    <col min="14" max="14" width="11.44140625" style="24"/>
    <col min="15" max="15" width="2.33203125" style="24" customWidth="1"/>
    <col min="16" max="17" width="11.44140625" style="24" hidden="1" customWidth="1"/>
    <col min="18" max="16384" width="11.44140625" style="24"/>
  </cols>
  <sheetData>
    <row r="1" spans="2:21">
      <c r="D1" s="36"/>
    </row>
    <row r="2" spans="2:21">
      <c r="B2" s="40"/>
      <c r="C2" s="40"/>
      <c r="D2" s="42"/>
      <c r="E2" s="40"/>
      <c r="F2" s="40"/>
      <c r="G2" s="40"/>
      <c r="H2" s="40"/>
      <c r="I2" s="40"/>
      <c r="J2" s="40"/>
      <c r="K2" s="40"/>
      <c r="L2" s="40"/>
      <c r="M2" s="40"/>
      <c r="N2" s="40"/>
      <c r="O2" s="40"/>
      <c r="P2" s="40"/>
      <c r="Q2" s="40"/>
      <c r="R2" s="40"/>
      <c r="S2" s="40"/>
      <c r="T2" s="40"/>
      <c r="U2" s="40"/>
    </row>
    <row r="3" spans="2:21">
      <c r="D3" s="36"/>
    </row>
    <row r="4" spans="2:21">
      <c r="D4" s="36"/>
    </row>
    <row r="5" spans="2:21">
      <c r="D5" s="36"/>
    </row>
    <row r="6" spans="2:21">
      <c r="D6" s="36"/>
    </row>
    <row r="7" spans="2:21">
      <c r="B7" s="41"/>
      <c r="C7" s="41"/>
      <c r="D7" s="43"/>
      <c r="E7" s="41"/>
      <c r="F7" s="41"/>
      <c r="G7" s="41"/>
      <c r="H7" s="41"/>
      <c r="I7" s="41"/>
      <c r="J7" s="41"/>
      <c r="K7" s="41"/>
      <c r="L7" s="41"/>
      <c r="M7" s="41"/>
      <c r="N7" s="41"/>
      <c r="O7" s="41"/>
      <c r="P7" s="41"/>
      <c r="Q7" s="41"/>
      <c r="R7" s="41"/>
      <c r="S7" s="41"/>
      <c r="T7" s="41"/>
      <c r="U7" s="41"/>
    </row>
    <row r="8" spans="2:21">
      <c r="L8" s="147" t="s">
        <v>261</v>
      </c>
    </row>
    <row r="9" spans="2:21">
      <c r="L9" s="147"/>
    </row>
    <row r="10" spans="2:21" ht="43.2" customHeight="1">
      <c r="C10" s="413" t="s">
        <v>341</v>
      </c>
      <c r="D10" s="413"/>
      <c r="E10" s="413"/>
      <c r="F10" s="413"/>
      <c r="G10" s="413"/>
      <c r="H10" s="413"/>
      <c r="I10" s="413"/>
      <c r="J10" s="413"/>
      <c r="K10" s="413"/>
      <c r="L10" s="413"/>
      <c r="M10" s="413"/>
      <c r="N10" s="413"/>
      <c r="O10" s="413"/>
      <c r="P10" s="413"/>
      <c r="Q10" s="413"/>
    </row>
    <row r="11" spans="2:21" ht="15.6" customHeight="1">
      <c r="C11" s="413" t="s">
        <v>262</v>
      </c>
      <c r="D11" s="413"/>
      <c r="E11" s="413"/>
      <c r="F11" s="413"/>
      <c r="G11" s="413"/>
      <c r="H11" s="413"/>
      <c r="I11" s="413"/>
      <c r="J11" s="413"/>
      <c r="K11" s="413"/>
      <c r="L11" s="413"/>
    </row>
    <row r="12" spans="2:21" ht="21" customHeight="1">
      <c r="C12" s="420" t="s">
        <v>342</v>
      </c>
      <c r="D12" s="420"/>
      <c r="E12" s="420"/>
      <c r="F12" s="420"/>
      <c r="G12" s="420"/>
      <c r="H12" s="420"/>
      <c r="I12" s="420"/>
      <c r="J12" s="420"/>
      <c r="K12" s="420"/>
      <c r="L12" s="420"/>
    </row>
    <row r="14" spans="2:21">
      <c r="C14" s="37" t="s">
        <v>343</v>
      </c>
    </row>
    <row r="15" spans="2:21">
      <c r="C15" s="37"/>
    </row>
    <row r="16" spans="2:21">
      <c r="C16" s="37" t="s">
        <v>344</v>
      </c>
    </row>
    <row r="17" spans="3:12" s="63" customFormat="1" ht="54.75" customHeight="1">
      <c r="C17" s="410" t="s">
        <v>345</v>
      </c>
      <c r="D17" s="410"/>
      <c r="E17" s="410"/>
      <c r="F17" s="410"/>
      <c r="G17" s="410"/>
      <c r="H17" s="410"/>
      <c r="I17" s="410"/>
      <c r="J17" s="410"/>
      <c r="K17" s="410"/>
      <c r="L17" s="410"/>
    </row>
    <row r="18" spans="3:12" s="63" customFormat="1" ht="49.95" customHeight="1">
      <c r="C18" s="410" t="s">
        <v>346</v>
      </c>
      <c r="D18" s="410"/>
      <c r="E18" s="410"/>
      <c r="F18" s="410"/>
      <c r="G18" s="410"/>
      <c r="H18" s="410"/>
      <c r="I18" s="410"/>
      <c r="J18" s="410"/>
      <c r="K18" s="410"/>
      <c r="L18" s="410"/>
    </row>
    <row r="19" spans="3:12" ht="43.95" customHeight="1">
      <c r="C19" s="410" t="s">
        <v>347</v>
      </c>
      <c r="D19" s="410"/>
      <c r="E19" s="410"/>
      <c r="F19" s="410"/>
      <c r="G19" s="410"/>
      <c r="H19" s="410"/>
      <c r="I19" s="410"/>
      <c r="J19" s="410"/>
      <c r="K19" s="410"/>
      <c r="L19" s="410"/>
    </row>
    <row r="20" spans="3:12" s="63" customFormat="1">
      <c r="C20" s="62"/>
      <c r="D20" s="62"/>
      <c r="E20" s="62"/>
      <c r="F20" s="62"/>
      <c r="G20" s="62"/>
      <c r="H20" s="62"/>
      <c r="I20" s="62"/>
      <c r="J20" s="62"/>
      <c r="K20" s="62"/>
      <c r="L20" s="62"/>
    </row>
    <row r="21" spans="3:12">
      <c r="C21" s="37" t="s">
        <v>348</v>
      </c>
    </row>
    <row r="22" spans="3:12" s="63" customFormat="1" ht="9.6" customHeight="1">
      <c r="C22" s="62"/>
      <c r="D22" s="62"/>
      <c r="E22" s="62"/>
      <c r="F22" s="62"/>
      <c r="G22" s="62"/>
      <c r="H22" s="62"/>
      <c r="I22" s="62"/>
      <c r="J22" s="62"/>
      <c r="K22" s="62"/>
      <c r="L22" s="62"/>
    </row>
    <row r="23" spans="3:12" ht="30" customHeight="1">
      <c r="C23" s="410" t="s">
        <v>349</v>
      </c>
      <c r="D23" s="410"/>
      <c r="E23" s="410"/>
      <c r="F23" s="410"/>
      <c r="G23" s="410"/>
      <c r="H23" s="410"/>
      <c r="I23" s="410"/>
      <c r="J23" s="410"/>
      <c r="K23" s="410"/>
      <c r="L23" s="410"/>
    </row>
    <row r="25" spans="3:12">
      <c r="C25" s="37" t="s">
        <v>350</v>
      </c>
    </row>
    <row r="26" spans="3:12">
      <c r="C26" s="37"/>
    </row>
    <row r="27" spans="3:12">
      <c r="C27" s="37" t="s">
        <v>351</v>
      </c>
    </row>
    <row r="28" spans="3:12" ht="6" customHeight="1"/>
    <row r="29" spans="3:12" ht="71.400000000000006" customHeight="1">
      <c r="C29" s="434" t="s">
        <v>352</v>
      </c>
      <c r="D29" s="434"/>
      <c r="E29" s="434"/>
      <c r="F29" s="434"/>
      <c r="G29" s="434"/>
      <c r="H29" s="434"/>
      <c r="I29" s="434"/>
      <c r="J29" s="434"/>
      <c r="K29" s="434"/>
      <c r="L29" s="434"/>
    </row>
    <row r="30" spans="3:12" ht="28.5" customHeight="1">
      <c r="C30" s="428" t="s">
        <v>353</v>
      </c>
      <c r="D30" s="435"/>
      <c r="E30" s="435"/>
      <c r="F30" s="435"/>
      <c r="G30" s="435"/>
      <c r="H30" s="429"/>
      <c r="I30" s="425" t="s">
        <v>354</v>
      </c>
      <c r="J30" s="426"/>
      <c r="K30" s="425" t="s">
        <v>355</v>
      </c>
      <c r="L30" s="426"/>
    </row>
    <row r="31" spans="3:12" ht="31.5" customHeight="1">
      <c r="C31" s="417" t="s">
        <v>356</v>
      </c>
      <c r="D31" s="418"/>
      <c r="E31" s="418"/>
      <c r="F31" s="418"/>
      <c r="G31" s="418"/>
      <c r="H31" s="419"/>
      <c r="I31" s="432">
        <v>0</v>
      </c>
      <c r="J31" s="433"/>
      <c r="K31" s="414" t="s">
        <v>357</v>
      </c>
      <c r="L31" s="415"/>
    </row>
    <row r="32" spans="3:12" s="54" customFormat="1" ht="49.2" customHeight="1">
      <c r="C32" s="417" t="s">
        <v>358</v>
      </c>
      <c r="D32" s="418"/>
      <c r="E32" s="418"/>
      <c r="F32" s="418"/>
      <c r="G32" s="418"/>
      <c r="H32" s="419"/>
      <c r="I32" s="432">
        <v>0</v>
      </c>
      <c r="J32" s="433"/>
      <c r="K32" s="414" t="s">
        <v>357</v>
      </c>
      <c r="L32" s="415"/>
    </row>
    <row r="33" spans="3:12" ht="40.950000000000003" customHeight="1">
      <c r="C33" s="417" t="s">
        <v>359</v>
      </c>
      <c r="D33" s="418"/>
      <c r="E33" s="418"/>
      <c r="F33" s="418"/>
      <c r="G33" s="418"/>
      <c r="H33" s="419"/>
      <c r="I33" s="432">
        <v>0</v>
      </c>
      <c r="J33" s="433"/>
      <c r="K33" s="414" t="s">
        <v>360</v>
      </c>
      <c r="L33" s="415"/>
    </row>
    <row r="34" spans="3:12" ht="40.950000000000003" customHeight="1">
      <c r="C34" s="417" t="s">
        <v>361</v>
      </c>
      <c r="D34" s="418"/>
      <c r="E34" s="418"/>
      <c r="F34" s="418"/>
      <c r="G34" s="418"/>
      <c r="H34" s="419"/>
      <c r="I34" s="432">
        <v>0</v>
      </c>
      <c r="J34" s="433"/>
      <c r="K34" s="414" t="s">
        <v>357</v>
      </c>
      <c r="L34" s="415"/>
    </row>
    <row r="35" spans="3:12" s="54" customFormat="1" ht="49.2" customHeight="1">
      <c r="C35" s="417" t="s">
        <v>362</v>
      </c>
      <c r="D35" s="418"/>
      <c r="E35" s="418"/>
      <c r="F35" s="418"/>
      <c r="G35" s="418"/>
      <c r="H35" s="419"/>
      <c r="I35" s="432">
        <v>0</v>
      </c>
      <c r="J35" s="433"/>
      <c r="K35" s="414" t="s">
        <v>357</v>
      </c>
      <c r="L35" s="415"/>
    </row>
    <row r="36" spans="3:12" ht="40.950000000000003" customHeight="1">
      <c r="C36" s="417" t="s">
        <v>363</v>
      </c>
      <c r="D36" s="418"/>
      <c r="E36" s="418"/>
      <c r="F36" s="418"/>
      <c r="G36" s="418"/>
      <c r="H36" s="419"/>
      <c r="I36" s="432">
        <v>0</v>
      </c>
      <c r="J36" s="433"/>
      <c r="K36" s="414" t="s">
        <v>357</v>
      </c>
      <c r="L36" s="415"/>
    </row>
    <row r="37" spans="3:12" ht="57" customHeight="1">
      <c r="C37" s="417" t="s">
        <v>364</v>
      </c>
      <c r="D37" s="418"/>
      <c r="E37" s="418"/>
      <c r="F37" s="418"/>
      <c r="G37" s="418"/>
      <c r="H37" s="419"/>
      <c r="I37" s="432">
        <v>0</v>
      </c>
      <c r="J37" s="433"/>
      <c r="K37" s="414" t="s">
        <v>365</v>
      </c>
      <c r="L37" s="415"/>
    </row>
    <row r="38" spans="3:12" ht="66.599999999999994" customHeight="1">
      <c r="C38" s="417" t="s">
        <v>366</v>
      </c>
      <c r="D38" s="418"/>
      <c r="E38" s="418"/>
      <c r="F38" s="418"/>
      <c r="G38" s="418"/>
      <c r="H38" s="419"/>
      <c r="I38" s="432">
        <v>0</v>
      </c>
      <c r="J38" s="433"/>
      <c r="K38" s="414" t="s">
        <v>357</v>
      </c>
      <c r="L38" s="415"/>
    </row>
    <row r="39" spans="3:12" ht="28.95" customHeight="1">
      <c r="C39" s="417" t="s">
        <v>367</v>
      </c>
      <c r="D39" s="418"/>
      <c r="E39" s="418"/>
      <c r="F39" s="418"/>
      <c r="G39" s="418"/>
      <c r="H39" s="419"/>
      <c r="I39" s="432">
        <v>0</v>
      </c>
      <c r="J39" s="433"/>
      <c r="K39" s="414" t="s">
        <v>357</v>
      </c>
      <c r="L39" s="415"/>
    </row>
    <row r="40" spans="3:12" ht="46.95" customHeight="1">
      <c r="C40" s="417" t="s">
        <v>368</v>
      </c>
      <c r="D40" s="418"/>
      <c r="E40" s="418"/>
      <c r="F40" s="418"/>
      <c r="G40" s="418"/>
      <c r="H40" s="419"/>
      <c r="I40" s="432">
        <v>0</v>
      </c>
      <c r="J40" s="433"/>
      <c r="K40" s="414" t="s">
        <v>365</v>
      </c>
      <c r="L40" s="415"/>
    </row>
    <row r="41" spans="3:12" s="54" customFormat="1" ht="15" customHeight="1">
      <c r="C41" s="150"/>
      <c r="D41" s="150"/>
      <c r="E41" s="150"/>
      <c r="F41" s="150"/>
      <c r="G41" s="150"/>
      <c r="H41" s="150"/>
      <c r="I41" s="153"/>
      <c r="J41" s="154"/>
      <c r="K41" s="154"/>
      <c r="L41" s="154"/>
    </row>
    <row r="42" spans="3:12" s="54" customFormat="1" ht="15" customHeight="1">
      <c r="C42" s="150"/>
      <c r="D42" s="150"/>
      <c r="E42" s="150"/>
      <c r="F42" s="150"/>
      <c r="G42" s="150"/>
      <c r="H42" s="150"/>
      <c r="I42" s="153"/>
      <c r="J42" s="154"/>
      <c r="K42" s="154"/>
      <c r="L42" s="154"/>
    </row>
    <row r="43" spans="3:12" s="63" customFormat="1" ht="15.6" customHeight="1">
      <c r="C43" s="416" t="s">
        <v>369</v>
      </c>
      <c r="D43" s="416"/>
      <c r="E43" s="416"/>
      <c r="F43" s="416"/>
      <c r="G43" s="416"/>
      <c r="H43" s="416"/>
      <c r="I43" s="416"/>
      <c r="J43" s="416"/>
      <c r="K43" s="416"/>
      <c r="L43" s="416"/>
    </row>
    <row r="44" spans="3:12" ht="15.6" customHeight="1">
      <c r="C44" s="410" t="s">
        <v>370</v>
      </c>
      <c r="D44" s="410"/>
      <c r="E44" s="410"/>
      <c r="F44" s="410"/>
      <c r="G44" s="410"/>
      <c r="H44" s="410"/>
      <c r="I44" s="410"/>
      <c r="J44" s="410"/>
      <c r="K44" s="410"/>
      <c r="L44" s="410"/>
    </row>
    <row r="45" spans="3:12" ht="15.6" customHeight="1">
      <c r="C45" s="410" t="s">
        <v>371</v>
      </c>
      <c r="D45" s="410"/>
      <c r="E45" s="410"/>
      <c r="F45" s="410"/>
      <c r="G45" s="410"/>
      <c r="H45" s="410"/>
      <c r="I45" s="410"/>
      <c r="J45" s="410"/>
      <c r="K45" s="410"/>
      <c r="L45" s="410"/>
    </row>
    <row r="46" spans="3:12" s="63" customFormat="1" ht="15.6" customHeight="1">
      <c r="C46" s="411" t="s">
        <v>372</v>
      </c>
      <c r="D46" s="411"/>
      <c r="E46" s="411"/>
      <c r="F46" s="411"/>
      <c r="G46" s="411"/>
      <c r="H46" s="411"/>
      <c r="I46" s="411"/>
      <c r="J46" s="411"/>
      <c r="K46" s="411"/>
      <c r="L46" s="411"/>
    </row>
    <row r="47" spans="3:12" s="63" customFormat="1">
      <c r="C47" s="62"/>
      <c r="D47" s="62"/>
      <c r="E47" s="62"/>
      <c r="F47" s="62"/>
      <c r="G47" s="62"/>
      <c r="H47" s="62"/>
      <c r="I47" s="62"/>
      <c r="J47" s="62"/>
      <c r="K47" s="62"/>
      <c r="L47" s="62"/>
    </row>
    <row r="48" spans="3:12" s="63" customFormat="1">
      <c r="C48" s="37" t="s">
        <v>373</v>
      </c>
      <c r="D48" s="62"/>
      <c r="E48" s="62"/>
      <c r="F48" s="62"/>
      <c r="G48" s="62"/>
      <c r="H48" s="62"/>
      <c r="I48" s="62"/>
      <c r="J48" s="62"/>
      <c r="K48" s="62"/>
      <c r="L48" s="62"/>
    </row>
    <row r="49" spans="3:12" ht="41.4" customHeight="1">
      <c r="C49" s="410" t="s">
        <v>374</v>
      </c>
      <c r="D49" s="410"/>
      <c r="E49" s="410"/>
      <c r="F49" s="410"/>
      <c r="G49" s="410"/>
      <c r="H49" s="410"/>
      <c r="I49" s="410"/>
      <c r="J49" s="410"/>
      <c r="K49" s="410"/>
      <c r="L49" s="410"/>
    </row>
    <row r="50" spans="3:12" s="63" customFormat="1" ht="10.199999999999999" customHeight="1">
      <c r="C50" s="62"/>
      <c r="D50" s="62"/>
      <c r="E50" s="62"/>
      <c r="F50" s="62"/>
      <c r="G50" s="62"/>
      <c r="H50" s="62"/>
      <c r="I50" s="62"/>
      <c r="J50" s="62"/>
      <c r="K50" s="62"/>
      <c r="L50" s="62"/>
    </row>
    <row r="51" spans="3:12" s="63" customFormat="1">
      <c r="C51" s="177" t="s">
        <v>375</v>
      </c>
      <c r="D51" s="178"/>
      <c r="E51" s="178"/>
      <c r="F51" s="178"/>
      <c r="G51" s="178"/>
      <c r="H51" s="178"/>
      <c r="I51" s="178"/>
      <c r="J51" s="178"/>
      <c r="K51" s="178"/>
      <c r="L51" s="178"/>
    </row>
    <row r="52" spans="3:12" ht="38.4" customHeight="1">
      <c r="C52" s="410" t="s">
        <v>376</v>
      </c>
      <c r="D52" s="410"/>
      <c r="E52" s="410"/>
      <c r="F52" s="410"/>
      <c r="G52" s="410"/>
      <c r="H52" s="410"/>
      <c r="I52" s="410"/>
      <c r="J52" s="410"/>
      <c r="K52" s="410"/>
      <c r="L52" s="410"/>
    </row>
    <row r="53" spans="3:12" ht="16.95" customHeight="1">
      <c r="C53" s="410" t="s">
        <v>377</v>
      </c>
      <c r="D53" s="410"/>
      <c r="E53" s="410"/>
      <c r="F53" s="410"/>
      <c r="G53" s="410"/>
      <c r="H53" s="410"/>
      <c r="I53" s="410"/>
      <c r="J53" s="410"/>
      <c r="K53" s="410"/>
      <c r="L53" s="410"/>
    </row>
    <row r="54" spans="3:12" s="63" customFormat="1">
      <c r="C54" s="62"/>
      <c r="D54" s="62"/>
      <c r="E54" s="62"/>
      <c r="F54" s="62"/>
      <c r="G54" s="62"/>
      <c r="H54" s="62"/>
      <c r="I54" s="62"/>
      <c r="J54" s="62"/>
      <c r="K54" s="62"/>
      <c r="L54" s="62"/>
    </row>
    <row r="55" spans="3:12" s="63" customFormat="1">
      <c r="C55" s="37" t="s">
        <v>378</v>
      </c>
      <c r="D55" s="62"/>
      <c r="E55" s="62"/>
      <c r="F55" s="62"/>
      <c r="G55" s="62"/>
      <c r="H55" s="62"/>
      <c r="I55" s="62"/>
      <c r="J55" s="62"/>
      <c r="K55" s="62"/>
      <c r="L55" s="62"/>
    </row>
    <row r="56" spans="3:12" ht="69" customHeight="1">
      <c r="C56" s="410" t="s">
        <v>379</v>
      </c>
      <c r="D56" s="410"/>
      <c r="E56" s="410"/>
      <c r="F56" s="410"/>
      <c r="G56" s="410"/>
      <c r="H56" s="410"/>
      <c r="I56" s="410"/>
      <c r="J56" s="410"/>
      <c r="K56" s="410"/>
      <c r="L56" s="410"/>
    </row>
    <row r="57" spans="3:12" s="63" customFormat="1" ht="126.6" customHeight="1">
      <c r="C57" s="409" t="s">
        <v>380</v>
      </c>
      <c r="D57" s="409"/>
      <c r="E57" s="409"/>
      <c r="F57" s="409"/>
      <c r="G57" s="409"/>
      <c r="H57" s="409"/>
      <c r="I57" s="409"/>
      <c r="J57" s="409"/>
      <c r="K57" s="409"/>
      <c r="L57" s="409"/>
    </row>
    <row r="58" spans="3:12" s="63" customFormat="1" ht="180.6" customHeight="1">
      <c r="C58" s="409" t="s">
        <v>381</v>
      </c>
      <c r="D58" s="409"/>
      <c r="E58" s="409"/>
      <c r="F58" s="409"/>
      <c r="G58" s="409"/>
      <c r="H58" s="409"/>
      <c r="I58" s="409"/>
      <c r="J58" s="409"/>
      <c r="K58" s="409"/>
      <c r="L58" s="409"/>
    </row>
    <row r="59" spans="3:12" s="63" customFormat="1">
      <c r="C59" s="62"/>
      <c r="D59" s="62"/>
      <c r="E59" s="62"/>
      <c r="F59" s="62"/>
      <c r="G59" s="62"/>
      <c r="H59" s="62"/>
      <c r="I59" s="62"/>
      <c r="J59" s="62"/>
      <c r="K59" s="62"/>
      <c r="L59" s="62"/>
    </row>
    <row r="60" spans="3:12" s="63" customFormat="1" ht="10.95" customHeight="1">
      <c r="C60" s="62"/>
      <c r="D60" s="62"/>
      <c r="E60" s="62"/>
      <c r="F60" s="62"/>
      <c r="G60" s="62"/>
      <c r="H60" s="62"/>
      <c r="I60" s="62"/>
      <c r="J60" s="62"/>
      <c r="K60" s="62"/>
      <c r="L60" s="62"/>
    </row>
    <row r="61" spans="3:12">
      <c r="C61" s="37" t="s">
        <v>382</v>
      </c>
    </row>
    <row r="62" spans="3:12" ht="7.2" customHeight="1">
      <c r="C62" s="37"/>
    </row>
    <row r="63" spans="3:12">
      <c r="C63" s="37" t="s">
        <v>383</v>
      </c>
    </row>
    <row r="64" spans="3:12" s="63" customFormat="1" ht="77.400000000000006" customHeight="1">
      <c r="C64" s="409" t="s">
        <v>384</v>
      </c>
      <c r="D64" s="409"/>
      <c r="E64" s="409"/>
      <c r="F64" s="409"/>
      <c r="G64" s="409"/>
      <c r="H64" s="409"/>
      <c r="I64" s="409"/>
      <c r="J64" s="409"/>
      <c r="K64" s="409"/>
      <c r="L64" s="409"/>
    </row>
    <row r="65" spans="3:16" s="63" customFormat="1">
      <c r="C65" s="313"/>
      <c r="D65" s="313"/>
      <c r="E65" s="313"/>
      <c r="F65" s="313"/>
      <c r="G65" s="313"/>
      <c r="H65" s="313"/>
      <c r="I65" s="313"/>
      <c r="J65" s="313"/>
      <c r="K65" s="313"/>
      <c r="L65" s="313"/>
    </row>
    <row r="66" spans="3:16" s="63" customFormat="1" ht="15.6" customHeight="1">
      <c r="C66" s="412" t="s">
        <v>385</v>
      </c>
      <c r="D66" s="412"/>
      <c r="E66" s="412"/>
      <c r="F66" s="412"/>
      <c r="G66" s="412"/>
      <c r="H66" s="412"/>
      <c r="I66" s="412"/>
      <c r="J66" s="412"/>
      <c r="K66" s="412"/>
      <c r="L66" s="412"/>
    </row>
    <row r="67" spans="3:16" s="63" customFormat="1">
      <c r="C67" s="412"/>
      <c r="D67" s="412"/>
      <c r="E67" s="412"/>
      <c r="F67" s="412"/>
      <c r="G67" s="412"/>
      <c r="H67" s="412"/>
      <c r="I67" s="412"/>
      <c r="J67" s="412"/>
      <c r="K67" s="412"/>
      <c r="L67" s="412"/>
    </row>
    <row r="68" spans="3:16" s="63" customFormat="1">
      <c r="C68" s="412"/>
      <c r="D68" s="412"/>
      <c r="E68" s="412"/>
      <c r="F68" s="412"/>
      <c r="G68" s="412"/>
      <c r="H68" s="412"/>
      <c r="I68" s="412"/>
      <c r="J68" s="412"/>
      <c r="K68" s="412"/>
      <c r="L68" s="412"/>
    </row>
    <row r="69" spans="3:16">
      <c r="P69" s="156"/>
    </row>
    <row r="70" spans="3:16">
      <c r="C70" s="37" t="s">
        <v>386</v>
      </c>
      <c r="P70" s="156"/>
    </row>
    <row r="71" spans="3:16" s="54" customFormat="1" ht="33" customHeight="1">
      <c r="C71" s="409" t="s">
        <v>387</v>
      </c>
      <c r="D71" s="409"/>
      <c r="E71" s="409"/>
      <c r="F71" s="409"/>
      <c r="G71" s="409"/>
      <c r="H71" s="409"/>
      <c r="I71" s="409"/>
      <c r="J71" s="409"/>
      <c r="K71" s="409"/>
      <c r="L71" s="409"/>
      <c r="P71" s="157"/>
    </row>
    <row r="72" spans="3:16" ht="41.25" customHeight="1">
      <c r="C72" s="409" t="s">
        <v>388</v>
      </c>
      <c r="D72" s="409"/>
      <c r="E72" s="409"/>
      <c r="F72" s="409"/>
      <c r="G72" s="409"/>
      <c r="H72" s="409"/>
      <c r="I72" s="409"/>
      <c r="J72" s="409"/>
      <c r="K72" s="409"/>
      <c r="L72" s="409"/>
    </row>
    <row r="73" spans="3:16" ht="27" customHeight="1">
      <c r="C73" s="409" t="s">
        <v>389</v>
      </c>
      <c r="D73" s="409"/>
      <c r="E73" s="409"/>
      <c r="F73" s="409"/>
      <c r="G73" s="409"/>
      <c r="H73" s="409"/>
      <c r="I73" s="409"/>
      <c r="J73" s="409"/>
      <c r="K73" s="409"/>
      <c r="L73" s="409"/>
    </row>
    <row r="74" spans="3:16" s="54" customFormat="1" ht="34.5" customHeight="1">
      <c r="C74" s="409" t="s">
        <v>390</v>
      </c>
      <c r="D74" s="409"/>
      <c r="E74" s="409"/>
      <c r="F74" s="409"/>
      <c r="G74" s="409"/>
      <c r="H74" s="409"/>
      <c r="I74" s="409"/>
      <c r="J74" s="409"/>
      <c r="K74" s="409"/>
      <c r="L74" s="409"/>
    </row>
    <row r="75" spans="3:16" s="54" customFormat="1" ht="45" customHeight="1">
      <c r="C75" s="409" t="s">
        <v>391</v>
      </c>
      <c r="D75" s="409"/>
      <c r="E75" s="409"/>
      <c r="F75" s="409"/>
      <c r="G75" s="409"/>
      <c r="H75" s="409"/>
      <c r="I75" s="409"/>
      <c r="J75" s="409"/>
      <c r="K75" s="409"/>
      <c r="L75" s="409"/>
    </row>
    <row r="77" spans="3:16">
      <c r="C77" s="37" t="s">
        <v>392</v>
      </c>
    </row>
    <row r="78" spans="3:16">
      <c r="C78" s="37"/>
    </row>
    <row r="79" spans="3:16">
      <c r="C79" s="25" t="s">
        <v>393</v>
      </c>
    </row>
    <row r="80" spans="3:16" ht="56.4" customHeight="1">
      <c r="C80" s="409" t="s">
        <v>394</v>
      </c>
      <c r="D80" s="409"/>
      <c r="E80" s="409"/>
      <c r="F80" s="409"/>
      <c r="G80" s="409"/>
      <c r="H80" s="409"/>
      <c r="I80" s="409"/>
      <c r="J80" s="409"/>
      <c r="K80" s="409"/>
      <c r="L80" s="409"/>
    </row>
    <row r="81" spans="3:12">
      <c r="C81" s="150"/>
      <c r="D81" s="150"/>
      <c r="E81" s="150"/>
      <c r="F81" s="150"/>
      <c r="G81" s="150"/>
      <c r="H81" s="150"/>
      <c r="I81" s="150"/>
      <c r="J81" s="150"/>
      <c r="K81" s="150"/>
      <c r="L81" s="150"/>
    </row>
    <row r="82" spans="3:12">
      <c r="C82" s="37" t="s">
        <v>395</v>
      </c>
    </row>
    <row r="83" spans="3:12" s="54" customFormat="1" ht="15" customHeight="1">
      <c r="C83" s="409" t="s">
        <v>396</v>
      </c>
      <c r="D83" s="409"/>
      <c r="E83" s="409"/>
      <c r="F83" s="409"/>
      <c r="G83" s="409"/>
      <c r="H83" s="409"/>
      <c r="I83" s="409"/>
      <c r="J83" s="409"/>
      <c r="K83" s="409"/>
      <c r="L83" s="409"/>
    </row>
    <row r="84" spans="3:12" s="54" customFormat="1" ht="15" customHeight="1">
      <c r="C84" s="409" t="s">
        <v>397</v>
      </c>
      <c r="D84" s="409"/>
      <c r="E84" s="409"/>
      <c r="F84" s="409"/>
      <c r="G84" s="409"/>
      <c r="H84" s="409"/>
      <c r="I84" s="409"/>
      <c r="J84" s="409"/>
      <c r="K84" s="409"/>
      <c r="L84" s="409"/>
    </row>
    <row r="86" spans="3:12">
      <c r="C86" s="25" t="s">
        <v>398</v>
      </c>
      <c r="D86" s="150"/>
      <c r="E86" s="150"/>
      <c r="F86" s="150"/>
      <c r="G86" s="150"/>
      <c r="H86" s="150"/>
      <c r="I86" s="150"/>
      <c r="J86" s="150"/>
      <c r="K86" s="150"/>
      <c r="L86" s="150"/>
    </row>
    <row r="87" spans="3:12" s="64" customFormat="1" ht="63" customHeight="1">
      <c r="C87" s="409" t="s">
        <v>399</v>
      </c>
      <c r="D87" s="409"/>
      <c r="E87" s="409"/>
      <c r="F87" s="409"/>
      <c r="G87" s="409"/>
      <c r="H87" s="409"/>
      <c r="I87" s="409"/>
      <c r="J87" s="409"/>
      <c r="K87" s="409"/>
      <c r="L87" s="409"/>
    </row>
    <row r="88" spans="3:12" s="64" customFormat="1" ht="33.75" customHeight="1">
      <c r="C88" s="409" t="s">
        <v>400</v>
      </c>
      <c r="D88" s="409"/>
      <c r="E88" s="409"/>
      <c r="F88" s="409"/>
      <c r="G88" s="409"/>
      <c r="H88" s="409"/>
      <c r="I88" s="409"/>
      <c r="J88" s="409"/>
      <c r="K88" s="409"/>
      <c r="L88" s="409"/>
    </row>
    <row r="89" spans="3:12">
      <c r="C89" s="150"/>
      <c r="D89" s="150"/>
      <c r="E89" s="150"/>
      <c r="F89" s="150"/>
      <c r="G89" s="150"/>
      <c r="H89" s="150"/>
      <c r="I89" s="150"/>
      <c r="J89" s="150"/>
      <c r="K89" s="150"/>
      <c r="L89" s="150"/>
    </row>
    <row r="90" spans="3:12">
      <c r="C90" s="25" t="s">
        <v>401</v>
      </c>
      <c r="D90" s="150"/>
      <c r="E90" s="150"/>
      <c r="F90" s="150"/>
      <c r="G90" s="150"/>
      <c r="H90" s="150"/>
      <c r="I90" s="150"/>
      <c r="J90" s="150"/>
      <c r="K90" s="150"/>
      <c r="L90" s="150"/>
    </row>
    <row r="91" spans="3:12" ht="29.25" customHeight="1">
      <c r="C91" s="409" t="s">
        <v>402</v>
      </c>
      <c r="D91" s="409"/>
      <c r="E91" s="409"/>
      <c r="F91" s="409"/>
      <c r="G91" s="409"/>
      <c r="H91" s="409"/>
      <c r="I91" s="409"/>
      <c r="J91" s="409"/>
      <c r="K91" s="409"/>
      <c r="L91" s="409"/>
    </row>
    <row r="92" spans="3:12" ht="29.25" customHeight="1">
      <c r="C92" s="409" t="s">
        <v>403</v>
      </c>
      <c r="D92" s="409"/>
      <c r="E92" s="409"/>
      <c r="F92" s="409"/>
      <c r="G92" s="409"/>
      <c r="H92" s="409"/>
      <c r="I92" s="409"/>
      <c r="J92" s="409"/>
      <c r="K92" s="409"/>
      <c r="L92" s="409"/>
    </row>
    <row r="93" spans="3:12">
      <c r="C93" s="150"/>
      <c r="D93" s="150"/>
      <c r="E93" s="150"/>
      <c r="F93" s="150"/>
      <c r="G93" s="150"/>
      <c r="H93" s="150"/>
      <c r="I93" s="150"/>
      <c r="J93" s="150"/>
      <c r="K93" s="150"/>
      <c r="L93" s="150"/>
    </row>
    <row r="94" spans="3:12">
      <c r="C94" s="37" t="s">
        <v>404</v>
      </c>
    </row>
    <row r="95" spans="3:12" s="55" customFormat="1" ht="32.4" customHeight="1">
      <c r="C95" s="409" t="s">
        <v>405</v>
      </c>
      <c r="D95" s="409"/>
      <c r="E95" s="409"/>
      <c r="F95" s="409"/>
      <c r="G95" s="409"/>
      <c r="H95" s="409"/>
      <c r="I95" s="409"/>
      <c r="J95" s="409"/>
      <c r="K95" s="409"/>
      <c r="L95" s="409"/>
    </row>
    <row r="96" spans="3:12" s="55" customFormat="1">
      <c r="C96" s="155"/>
      <c r="D96" s="155"/>
      <c r="E96" s="155"/>
      <c r="F96" s="155"/>
      <c r="G96" s="155"/>
      <c r="H96" s="155"/>
      <c r="I96" s="155"/>
      <c r="J96" s="155"/>
      <c r="K96" s="155"/>
      <c r="L96" s="155"/>
    </row>
    <row r="97" spans="1:12" s="55" customFormat="1" ht="15" customHeight="1">
      <c r="C97" s="67" t="s">
        <v>295</v>
      </c>
      <c r="D97" s="155"/>
      <c r="E97" s="155"/>
      <c r="F97" s="155"/>
      <c r="G97" s="155"/>
      <c r="H97" s="155"/>
      <c r="I97" s="155"/>
      <c r="J97" s="155"/>
      <c r="K97" s="155"/>
      <c r="L97" s="155"/>
    </row>
    <row r="100" spans="1:12" ht="15.75" customHeight="1"/>
    <row r="101" spans="1:12" s="67" customFormat="1">
      <c r="A101" s="24"/>
      <c r="B101" s="24"/>
      <c r="C101" s="24"/>
      <c r="D101" s="32" t="s">
        <v>278</v>
      </c>
      <c r="G101" s="32" t="s">
        <v>279</v>
      </c>
      <c r="H101" s="33"/>
      <c r="I101" s="32" t="s">
        <v>280</v>
      </c>
      <c r="L101" s="33" t="s">
        <v>281</v>
      </c>
    </row>
    <row r="102" spans="1:12" s="67" customFormat="1">
      <c r="A102" s="24"/>
      <c r="B102" s="24"/>
      <c r="C102" s="24"/>
      <c r="D102" s="34" t="s">
        <v>282</v>
      </c>
      <c r="G102" s="34" t="s">
        <v>492</v>
      </c>
      <c r="H102" s="34"/>
      <c r="I102" s="67" t="s">
        <v>283</v>
      </c>
      <c r="L102" s="34" t="s">
        <v>284</v>
      </c>
    </row>
    <row r="103" spans="1:12">
      <c r="D103" s="29"/>
    </row>
    <row r="315" spans="4:4">
      <c r="D315" s="24">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66">
    <mergeCell ref="C39:H39"/>
    <mergeCell ref="I39:J39"/>
    <mergeCell ref="K39:L39"/>
    <mergeCell ref="C36:H36"/>
    <mergeCell ref="I36:J36"/>
    <mergeCell ref="K36:L36"/>
    <mergeCell ref="C37:H37"/>
    <mergeCell ref="C38:H38"/>
    <mergeCell ref="I38:J38"/>
    <mergeCell ref="K38:L38"/>
    <mergeCell ref="K33:L33"/>
    <mergeCell ref="K30:L30"/>
    <mergeCell ref="I34:J34"/>
    <mergeCell ref="K34:L34"/>
    <mergeCell ref="C35:H35"/>
    <mergeCell ref="C33:H33"/>
    <mergeCell ref="I33:J33"/>
    <mergeCell ref="C30:H30"/>
    <mergeCell ref="I30:J30"/>
    <mergeCell ref="I35:J35"/>
    <mergeCell ref="C34:H34"/>
    <mergeCell ref="C19:L19"/>
    <mergeCell ref="C32:H32"/>
    <mergeCell ref="I32:J32"/>
    <mergeCell ref="K32:L32"/>
    <mergeCell ref="C12:L12"/>
    <mergeCell ref="C18:L18"/>
    <mergeCell ref="C29:L29"/>
    <mergeCell ref="C11:L11"/>
    <mergeCell ref="C23:L23"/>
    <mergeCell ref="C17:L17"/>
    <mergeCell ref="C10:Q10"/>
    <mergeCell ref="C45:L45"/>
    <mergeCell ref="C44:L44"/>
    <mergeCell ref="K31:L31"/>
    <mergeCell ref="I31:J31"/>
    <mergeCell ref="C31:H31"/>
    <mergeCell ref="I37:J37"/>
    <mergeCell ref="K37:L37"/>
    <mergeCell ref="C43:L43"/>
    <mergeCell ref="K40:L40"/>
    <mergeCell ref="C40:H40"/>
    <mergeCell ref="I40:J40"/>
    <mergeCell ref="K35:L35"/>
    <mergeCell ref="C49:L49"/>
    <mergeCell ref="C74:L74"/>
    <mergeCell ref="C46:L46"/>
    <mergeCell ref="C58:L58"/>
    <mergeCell ref="C52:L52"/>
    <mergeCell ref="C56:L56"/>
    <mergeCell ref="C57:L57"/>
    <mergeCell ref="C64:L64"/>
    <mergeCell ref="C71:L71"/>
    <mergeCell ref="C72:L72"/>
    <mergeCell ref="C53:L53"/>
    <mergeCell ref="C66:L68"/>
    <mergeCell ref="C91:L91"/>
    <mergeCell ref="C92:L92"/>
    <mergeCell ref="C95:L95"/>
    <mergeCell ref="C73:L73"/>
    <mergeCell ref="C83:L83"/>
    <mergeCell ref="C88:L88"/>
    <mergeCell ref="C75:L75"/>
    <mergeCell ref="C87:L87"/>
    <mergeCell ref="C80:L80"/>
    <mergeCell ref="C84:L84"/>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Q114"/>
  <sheetViews>
    <sheetView showGridLines="0" zoomScale="80" zoomScaleNormal="80" zoomScaleSheetLayoutView="100" workbookViewId="0">
      <pane ySplit="9" topLeftCell="A10" activePane="bottomLeft" state="frozen"/>
      <selection activeCell="H15" sqref="H15"/>
      <selection pane="bottomLeft"/>
    </sheetView>
  </sheetViews>
  <sheetFormatPr baseColWidth="10" defaultColWidth="9.33203125" defaultRowHeight="15.6"/>
  <cols>
    <col min="1" max="1" width="4.33203125" style="67" customWidth="1"/>
    <col min="2" max="2" width="46.44140625" style="67" customWidth="1"/>
    <col min="3" max="3" width="23.44140625" style="67" customWidth="1"/>
    <col min="4" max="4" width="23.88671875" style="67" customWidth="1"/>
    <col min="5" max="5" width="23.109375" style="67" customWidth="1"/>
    <col min="6" max="6" width="17.109375" style="67" customWidth="1"/>
    <col min="7" max="7" width="17.6640625" style="67" bestFit="1" customWidth="1"/>
    <col min="8" max="8" width="20.5546875" style="67" customWidth="1"/>
    <col min="9" max="9" width="22.33203125" style="67" bestFit="1" customWidth="1"/>
    <col min="10" max="10" width="15.6640625" style="70" customWidth="1"/>
    <col min="11" max="11" width="17.33203125" style="67" bestFit="1" customWidth="1"/>
    <col min="12" max="12" width="19.88671875" style="67" customWidth="1"/>
    <col min="13" max="13" width="17.44140625" style="67" customWidth="1"/>
    <col min="14" max="14" width="15.6640625" style="67" bestFit="1" customWidth="1"/>
    <col min="15" max="15" width="19.33203125" style="67" customWidth="1"/>
    <col min="16" max="16" width="16.88671875" style="67" customWidth="1"/>
    <col min="17" max="17" width="18" style="67" customWidth="1"/>
    <col min="18" max="16384" width="9.33203125" style="67"/>
  </cols>
  <sheetData>
    <row r="1" spans="1:17" s="24" customFormat="1">
      <c r="F1" s="36"/>
    </row>
    <row r="2" spans="1:17" s="24" customFormat="1">
      <c r="B2" s="40"/>
      <c r="C2" s="40"/>
      <c r="D2" s="40"/>
      <c r="E2" s="40"/>
      <c r="F2" s="42"/>
      <c r="G2" s="40"/>
      <c r="H2" s="40"/>
      <c r="I2" s="40"/>
      <c r="J2" s="40"/>
      <c r="K2" s="40"/>
      <c r="L2" s="40"/>
      <c r="M2" s="40"/>
      <c r="N2" s="40"/>
      <c r="O2" s="40"/>
      <c r="P2" s="40"/>
      <c r="Q2" s="40"/>
    </row>
    <row r="3" spans="1:17" s="24" customFormat="1">
      <c r="F3" s="36"/>
    </row>
    <row r="4" spans="1:17" s="24" customFormat="1">
      <c r="F4" s="36"/>
    </row>
    <row r="5" spans="1:17" s="24" customFormat="1">
      <c r="F5" s="36"/>
    </row>
    <row r="6" spans="1:17" s="24" customFormat="1">
      <c r="F6" s="36"/>
    </row>
    <row r="7" spans="1:17" s="24" customFormat="1">
      <c r="B7" s="41"/>
      <c r="C7" s="41"/>
      <c r="D7" s="41"/>
      <c r="E7" s="41"/>
      <c r="F7" s="43"/>
      <c r="G7" s="41"/>
      <c r="H7" s="41"/>
      <c r="I7" s="41"/>
      <c r="J7" s="41"/>
      <c r="K7" s="41"/>
      <c r="L7" s="41"/>
      <c r="M7" s="41"/>
      <c r="N7" s="41"/>
      <c r="O7" s="41"/>
      <c r="P7" s="41"/>
      <c r="Q7" s="41"/>
    </row>
    <row r="8" spans="1:17">
      <c r="F8" s="158" t="s">
        <v>261</v>
      </c>
    </row>
    <row r="9" spans="1:17">
      <c r="A9" s="66"/>
      <c r="B9" s="65" t="s">
        <v>392</v>
      </c>
      <c r="C9" s="65"/>
      <c r="E9" s="68"/>
    </row>
    <row r="10" spans="1:17">
      <c r="A10" s="66"/>
      <c r="B10" s="71" t="s">
        <v>406</v>
      </c>
      <c r="C10" s="71"/>
      <c r="E10" s="68"/>
    </row>
    <row r="11" spans="1:17">
      <c r="A11" s="66"/>
      <c r="E11" s="68"/>
    </row>
    <row r="12" spans="1:17">
      <c r="A12" s="66"/>
      <c r="B12" s="65" t="s">
        <v>407</v>
      </c>
      <c r="C12" s="65"/>
    </row>
    <row r="13" spans="1:17">
      <c r="A13" s="66"/>
      <c r="E13" s="68"/>
    </row>
    <row r="14" spans="1:17">
      <c r="A14" s="66"/>
      <c r="B14" s="425" t="s">
        <v>408</v>
      </c>
      <c r="C14" s="426"/>
      <c r="D14" s="325">
        <v>45291</v>
      </c>
      <c r="E14" s="325">
        <v>44926</v>
      </c>
    </row>
    <row r="15" spans="1:17">
      <c r="A15" s="66"/>
      <c r="B15" s="79" t="s">
        <v>409</v>
      </c>
      <c r="C15" s="81"/>
      <c r="D15" s="125">
        <v>19491008.639999997</v>
      </c>
      <c r="E15" s="125">
        <v>0</v>
      </c>
    </row>
    <row r="16" spans="1:17">
      <c r="A16" s="66"/>
      <c r="B16" s="79" t="s">
        <v>410</v>
      </c>
      <c r="C16" s="81"/>
      <c r="D16" s="125">
        <v>1234380</v>
      </c>
      <c r="E16" s="125"/>
    </row>
    <row r="17" spans="1:10">
      <c r="A17" s="66"/>
      <c r="B17" s="80" t="s">
        <v>411</v>
      </c>
      <c r="C17" s="82"/>
      <c r="D17" s="126">
        <v>20725388.639999997</v>
      </c>
      <c r="E17" s="126">
        <v>0</v>
      </c>
      <c r="G17" s="159"/>
      <c r="H17" s="160"/>
    </row>
    <row r="18" spans="1:10">
      <c r="A18" s="66"/>
      <c r="B18" s="37"/>
      <c r="C18" s="37"/>
      <c r="D18" s="148"/>
      <c r="G18" s="302"/>
    </row>
    <row r="19" spans="1:10" ht="73.95" hidden="1" customHeight="1">
      <c r="A19" s="66"/>
      <c r="B19" s="427" t="s">
        <v>412</v>
      </c>
      <c r="C19" s="427"/>
      <c r="D19" s="427"/>
      <c r="E19" s="427"/>
      <c r="F19" s="427"/>
      <c r="G19" s="161"/>
      <c r="H19" s="161"/>
      <c r="I19" s="161"/>
      <c r="J19" s="161"/>
    </row>
    <row r="20" spans="1:10">
      <c r="A20" s="66"/>
      <c r="B20" s="37"/>
      <c r="C20" s="37"/>
      <c r="D20" s="148"/>
      <c r="G20" s="160"/>
    </row>
    <row r="21" spans="1:10">
      <c r="A21" s="66"/>
      <c r="B21" s="65" t="s">
        <v>413</v>
      </c>
      <c r="C21" s="65"/>
    </row>
    <row r="22" spans="1:10">
      <c r="A22" s="66"/>
      <c r="B22" s="67" t="s">
        <v>414</v>
      </c>
      <c r="E22" s="68"/>
    </row>
    <row r="23" spans="1:10">
      <c r="A23" s="66"/>
      <c r="E23" s="68"/>
    </row>
    <row r="24" spans="1:10" ht="31.2">
      <c r="A24" s="66"/>
      <c r="B24" s="425" t="s">
        <v>415</v>
      </c>
      <c r="C24" s="426"/>
      <c r="D24" s="325" t="s">
        <v>416</v>
      </c>
      <c r="E24" s="325" t="s">
        <v>417</v>
      </c>
      <c r="F24" s="325" t="s">
        <v>418</v>
      </c>
    </row>
    <row r="25" spans="1:10" s="65" customFormat="1">
      <c r="A25" s="72"/>
      <c r="B25" s="83" t="s">
        <v>419</v>
      </c>
      <c r="C25" s="84"/>
      <c r="D25" s="73"/>
      <c r="E25" s="73"/>
      <c r="F25" s="278"/>
      <c r="J25" s="74"/>
    </row>
    <row r="26" spans="1:10">
      <c r="A26" s="66"/>
      <c r="B26" s="79" t="s">
        <v>420</v>
      </c>
      <c r="C26" s="81"/>
      <c r="D26" s="162" t="s">
        <v>421</v>
      </c>
      <c r="E26" s="162" t="s">
        <v>421</v>
      </c>
      <c r="F26" s="162" t="s">
        <v>421</v>
      </c>
    </row>
    <row r="27" spans="1:10">
      <c r="A27" s="66"/>
      <c r="B27" s="79" t="s">
        <v>422</v>
      </c>
      <c r="C27" s="81"/>
      <c r="D27" s="162" t="s">
        <v>421</v>
      </c>
      <c r="E27" s="162" t="s">
        <v>421</v>
      </c>
      <c r="F27" s="162" t="s">
        <v>421</v>
      </c>
    </row>
    <row r="28" spans="1:10">
      <c r="A28" s="66"/>
      <c r="B28" s="79" t="s">
        <v>423</v>
      </c>
      <c r="C28" s="81"/>
      <c r="D28" s="162" t="s">
        <v>421</v>
      </c>
      <c r="E28" s="162" t="s">
        <v>421</v>
      </c>
      <c r="F28" s="162" t="s">
        <v>421</v>
      </c>
      <c r="G28" s="175">
        <v>4750839028.1899996</v>
      </c>
      <c r="H28" s="176"/>
    </row>
    <row r="29" spans="1:10" s="65" customFormat="1">
      <c r="A29" s="72"/>
      <c r="B29" s="83" t="s">
        <v>424</v>
      </c>
      <c r="C29" s="84"/>
      <c r="D29" s="75"/>
      <c r="E29" s="163"/>
      <c r="F29" s="278"/>
      <c r="J29" s="74"/>
    </row>
    <row r="30" spans="1:10">
      <c r="A30" s="66"/>
      <c r="B30" s="79" t="s">
        <v>425</v>
      </c>
      <c r="C30" s="81"/>
      <c r="D30" s="162" t="s">
        <v>421</v>
      </c>
      <c r="E30" s="162" t="s">
        <v>421</v>
      </c>
      <c r="F30" s="162" t="s">
        <v>421</v>
      </c>
    </row>
    <row r="31" spans="1:10">
      <c r="A31" s="66"/>
      <c r="B31" s="79" t="s">
        <v>426</v>
      </c>
      <c r="C31" s="81"/>
      <c r="D31" s="162" t="s">
        <v>421</v>
      </c>
      <c r="E31" s="162" t="s">
        <v>421</v>
      </c>
      <c r="F31" s="162" t="s">
        <v>421</v>
      </c>
    </row>
    <row r="32" spans="1:10">
      <c r="A32" s="66"/>
      <c r="B32" s="79" t="s">
        <v>427</v>
      </c>
      <c r="C32" s="81"/>
      <c r="D32" s="162" t="s">
        <v>421</v>
      </c>
      <c r="E32" s="162" t="s">
        <v>421</v>
      </c>
      <c r="F32" s="162" t="s">
        <v>421</v>
      </c>
    </row>
    <row r="33" spans="1:10" s="65" customFormat="1">
      <c r="A33" s="72"/>
      <c r="B33" s="83" t="s">
        <v>428</v>
      </c>
      <c r="C33" s="84"/>
      <c r="D33" s="75"/>
      <c r="E33" s="73"/>
      <c r="F33" s="278"/>
      <c r="J33" s="74"/>
    </row>
    <row r="34" spans="1:10">
      <c r="A34" s="66"/>
      <c r="B34" s="79" t="s">
        <v>429</v>
      </c>
      <c r="C34" s="81"/>
      <c r="D34" s="162" t="s">
        <v>421</v>
      </c>
      <c r="E34" s="162" t="s">
        <v>421</v>
      </c>
      <c r="F34" s="162" t="s">
        <v>421</v>
      </c>
    </row>
    <row r="35" spans="1:10">
      <c r="A35" s="66"/>
      <c r="B35" s="79" t="s">
        <v>430</v>
      </c>
      <c r="C35" s="81"/>
      <c r="D35" s="162" t="s">
        <v>421</v>
      </c>
      <c r="E35" s="162" t="s">
        <v>421</v>
      </c>
      <c r="F35" s="162" t="s">
        <v>421</v>
      </c>
    </row>
    <row r="36" spans="1:10">
      <c r="A36" s="66"/>
      <c r="B36" s="79" t="s">
        <v>431</v>
      </c>
      <c r="C36" s="81"/>
      <c r="D36" s="162" t="s">
        <v>421</v>
      </c>
      <c r="E36" s="162" t="s">
        <v>421</v>
      </c>
      <c r="F36" s="162" t="s">
        <v>421</v>
      </c>
      <c r="G36" s="160"/>
    </row>
    <row r="37" spans="1:10" s="65" customFormat="1">
      <c r="A37" s="72"/>
      <c r="B37" s="83" t="s">
        <v>432</v>
      </c>
      <c r="C37" s="84"/>
      <c r="D37" s="73"/>
      <c r="E37" s="73"/>
      <c r="F37" s="278"/>
      <c r="G37" s="160"/>
      <c r="J37" s="74"/>
    </row>
    <row r="38" spans="1:10">
      <c r="A38" s="66"/>
      <c r="B38" s="79" t="s">
        <v>433</v>
      </c>
      <c r="C38" s="81"/>
      <c r="D38" s="277">
        <v>100577.596251</v>
      </c>
      <c r="E38" s="276">
        <v>4110028816.9499998</v>
      </c>
      <c r="F38" s="279">
        <v>18</v>
      </c>
    </row>
    <row r="39" spans="1:10">
      <c r="A39" s="66"/>
      <c r="B39" s="79" t="s">
        <v>434</v>
      </c>
      <c r="C39" s="81"/>
      <c r="D39" s="277">
        <v>101324.96798</v>
      </c>
      <c r="E39" s="276">
        <v>4368062171.1999998</v>
      </c>
      <c r="F39" s="279">
        <v>22</v>
      </c>
    </row>
    <row r="40" spans="1:10">
      <c r="A40" s="66"/>
      <c r="B40" s="79" t="s">
        <v>435</v>
      </c>
      <c r="C40" s="81"/>
      <c r="D40" s="277">
        <v>102039.39044319536</v>
      </c>
      <c r="E40" s="276">
        <v>4750839028.1899996</v>
      </c>
      <c r="F40" s="279">
        <v>29</v>
      </c>
      <c r="H40" s="172"/>
      <c r="I40" s="159"/>
    </row>
    <row r="41" spans="1:10" ht="15" customHeight="1">
      <c r="A41" s="66"/>
      <c r="E41" s="68"/>
      <c r="H41" s="172"/>
      <c r="I41" s="159"/>
    </row>
    <row r="42" spans="1:10" ht="15" customHeight="1">
      <c r="A42" s="66"/>
      <c r="E42" s="68"/>
    </row>
    <row r="43" spans="1:10">
      <c r="A43" s="66"/>
      <c r="B43" s="65" t="s">
        <v>436</v>
      </c>
      <c r="C43" s="65"/>
      <c r="E43" s="68"/>
    </row>
    <row r="44" spans="1:10">
      <c r="A44" s="66"/>
      <c r="B44" s="65"/>
      <c r="C44" s="65"/>
      <c r="E44" s="68"/>
    </row>
    <row r="45" spans="1:10">
      <c r="A45" s="66"/>
      <c r="B45" s="65" t="s">
        <v>437</v>
      </c>
      <c r="C45" s="65"/>
      <c r="F45" s="69"/>
    </row>
    <row r="46" spans="1:10">
      <c r="A46" s="66"/>
      <c r="B46" s="67" t="s">
        <v>438</v>
      </c>
      <c r="F46" s="69"/>
    </row>
    <row r="47" spans="1:10">
      <c r="A47" s="66"/>
      <c r="B47" s="65"/>
      <c r="C47" s="65"/>
      <c r="F47" s="69"/>
    </row>
    <row r="48" spans="1:10">
      <c r="A48" s="66"/>
      <c r="B48" s="425" t="s">
        <v>5</v>
      </c>
      <c r="C48" s="426"/>
      <c r="D48" s="325">
        <v>45291</v>
      </c>
      <c r="E48" s="325">
        <v>44926</v>
      </c>
    </row>
    <row r="49" spans="1:17">
      <c r="A49" s="66"/>
      <c r="B49" s="79" t="s">
        <v>439</v>
      </c>
      <c r="C49" s="280"/>
      <c r="D49" s="281">
        <v>26649070.699999999</v>
      </c>
      <c r="E49" s="281">
        <v>0</v>
      </c>
      <c r="F49" s="169"/>
    </row>
    <row r="50" spans="1:17">
      <c r="A50" s="66"/>
      <c r="B50" s="80" t="s">
        <v>411</v>
      </c>
      <c r="C50" s="82"/>
      <c r="D50" s="282">
        <v>26649070.699999999</v>
      </c>
      <c r="E50" s="282">
        <v>0</v>
      </c>
      <c r="F50" s="283"/>
      <c r="G50" s="283"/>
    </row>
    <row r="51" spans="1:17">
      <c r="A51" s="66"/>
      <c r="B51" s="65"/>
      <c r="C51" s="65"/>
      <c r="E51" s="68"/>
    </row>
    <row r="52" spans="1:17">
      <c r="A52" s="66"/>
      <c r="B52" s="65"/>
      <c r="C52" s="65"/>
      <c r="E52" s="68"/>
    </row>
    <row r="53" spans="1:17">
      <c r="A53" s="66"/>
      <c r="B53" s="65" t="s">
        <v>440</v>
      </c>
    </row>
    <row r="54" spans="1:17">
      <c r="A54" s="66"/>
      <c r="B54" s="65"/>
    </row>
    <row r="55" spans="1:17">
      <c r="A55" s="66"/>
      <c r="B55" s="65" t="s">
        <v>441</v>
      </c>
      <c r="C55" s="65"/>
      <c r="D55" s="76"/>
      <c r="E55" s="76"/>
      <c r="F55" s="77"/>
      <c r="G55" s="76"/>
      <c r="H55" s="76"/>
      <c r="I55" s="76"/>
      <c r="J55" s="78"/>
      <c r="K55" s="76"/>
      <c r="L55" s="76"/>
      <c r="M55" s="76"/>
      <c r="N55" s="76"/>
      <c r="O55" s="76"/>
      <c r="P55" s="76"/>
      <c r="Q55" s="76"/>
    </row>
    <row r="56" spans="1:17">
      <c r="A56" s="66"/>
      <c r="B56" s="65"/>
      <c r="C56" s="65"/>
      <c r="D56" s="76"/>
      <c r="E56" s="76"/>
      <c r="F56" s="77"/>
      <c r="G56" s="76"/>
      <c r="H56" s="76"/>
      <c r="I56" s="76"/>
      <c r="J56" s="78"/>
      <c r="K56" s="76"/>
      <c r="L56" s="76"/>
      <c r="M56" s="76"/>
      <c r="N56" s="76"/>
      <c r="O56" s="76"/>
      <c r="P56" s="76"/>
      <c r="Q56" s="76"/>
    </row>
    <row r="57" spans="1:17" ht="15.6" customHeight="1">
      <c r="A57" s="66"/>
      <c r="B57" s="430" t="s">
        <v>442</v>
      </c>
      <c r="C57" s="421" t="s">
        <v>443</v>
      </c>
      <c r="D57" s="422"/>
      <c r="E57" s="430" t="s">
        <v>444</v>
      </c>
      <c r="F57" s="430" t="s">
        <v>445</v>
      </c>
      <c r="G57" s="430" t="s">
        <v>446</v>
      </c>
      <c r="H57" s="430" t="s">
        <v>447</v>
      </c>
      <c r="I57" s="430" t="s">
        <v>6</v>
      </c>
      <c r="J57" s="430" t="s">
        <v>448</v>
      </c>
      <c r="K57" s="430" t="s">
        <v>449</v>
      </c>
      <c r="L57" s="430" t="s">
        <v>450</v>
      </c>
      <c r="M57" s="430" t="s">
        <v>451</v>
      </c>
      <c r="N57" s="430" t="s">
        <v>452</v>
      </c>
      <c r="O57" s="430" t="s">
        <v>453</v>
      </c>
      <c r="P57" s="430" t="s">
        <v>454</v>
      </c>
      <c r="Q57" s="430" t="s">
        <v>455</v>
      </c>
    </row>
    <row r="58" spans="1:17">
      <c r="A58" s="66"/>
      <c r="B58" s="431"/>
      <c r="C58" s="423"/>
      <c r="D58" s="424"/>
      <c r="E58" s="431"/>
      <c r="F58" s="431"/>
      <c r="G58" s="431"/>
      <c r="H58" s="431"/>
      <c r="I58" s="431"/>
      <c r="J58" s="431"/>
      <c r="K58" s="431"/>
      <c r="L58" s="431"/>
      <c r="M58" s="431"/>
      <c r="N58" s="431"/>
      <c r="O58" s="431"/>
      <c r="P58" s="431"/>
      <c r="Q58" s="431"/>
    </row>
    <row r="59" spans="1:17">
      <c r="A59" s="66"/>
      <c r="B59" s="304" t="s">
        <v>456</v>
      </c>
      <c r="C59" s="311" t="s">
        <v>457</v>
      </c>
      <c r="D59" s="304" t="s">
        <v>458</v>
      </c>
      <c r="E59" s="304" t="s">
        <v>459</v>
      </c>
      <c r="F59" s="304" t="s">
        <v>460</v>
      </c>
      <c r="G59" s="305">
        <v>45209</v>
      </c>
      <c r="H59" s="305">
        <v>46322</v>
      </c>
      <c r="I59" s="306" t="s">
        <v>195</v>
      </c>
      <c r="J59" s="307">
        <v>1510000000</v>
      </c>
      <c r="K59" s="307">
        <v>1025171233</v>
      </c>
      <c r="L59" s="307">
        <v>1542380871.5599999</v>
      </c>
      <c r="M59" s="307">
        <v>1510000000</v>
      </c>
      <c r="N59" s="312">
        <v>0.1225</v>
      </c>
      <c r="O59" s="303">
        <v>0.32465441628478509</v>
      </c>
      <c r="P59" s="303">
        <v>0.1</v>
      </c>
      <c r="Q59" s="303">
        <v>0.32465441628478509</v>
      </c>
    </row>
    <row r="60" spans="1:17">
      <c r="A60" s="66"/>
      <c r="B60" s="304" t="s">
        <v>456</v>
      </c>
      <c r="C60" s="311" t="s">
        <v>461</v>
      </c>
      <c r="D60" s="304" t="s">
        <v>462</v>
      </c>
      <c r="E60" s="304" t="s">
        <v>459</v>
      </c>
      <c r="F60" s="304" t="s">
        <v>460</v>
      </c>
      <c r="G60" s="305">
        <v>45210</v>
      </c>
      <c r="H60" s="305">
        <v>48075</v>
      </c>
      <c r="I60" s="306" t="s">
        <v>195</v>
      </c>
      <c r="J60" s="307">
        <v>323000000</v>
      </c>
      <c r="K60" s="307">
        <v>279215802.82999998</v>
      </c>
      <c r="L60" s="307">
        <v>279138762.81</v>
      </c>
      <c r="M60" s="307">
        <v>323000000</v>
      </c>
      <c r="N60" s="312">
        <v>8.5000000000000006E-2</v>
      </c>
      <c r="O60" s="303">
        <v>5.8755676871743601E-2</v>
      </c>
      <c r="P60" s="303">
        <v>0.1</v>
      </c>
      <c r="Q60" s="303">
        <v>0.38341009315652869</v>
      </c>
    </row>
    <row r="61" spans="1:17">
      <c r="A61" s="66"/>
      <c r="B61" s="304" t="s">
        <v>456</v>
      </c>
      <c r="C61" s="311" t="s">
        <v>463</v>
      </c>
      <c r="D61" s="304" t="s">
        <v>464</v>
      </c>
      <c r="E61" s="304" t="s">
        <v>459</v>
      </c>
      <c r="F61" s="304" t="s">
        <v>460</v>
      </c>
      <c r="G61" s="305">
        <v>45226</v>
      </c>
      <c r="H61" s="305">
        <v>47046</v>
      </c>
      <c r="I61" s="306" t="s">
        <v>195</v>
      </c>
      <c r="J61" s="307">
        <v>1000000000</v>
      </c>
      <c r="K61" s="307">
        <v>1000821918</v>
      </c>
      <c r="L61" s="307">
        <v>1018030117.3</v>
      </c>
      <c r="M61" s="307">
        <v>1000000000</v>
      </c>
      <c r="N61" s="312">
        <v>0.1</v>
      </c>
      <c r="O61" s="303">
        <v>0.21428427931557484</v>
      </c>
      <c r="P61" s="303">
        <v>0.1</v>
      </c>
      <c r="Q61" s="303">
        <v>0.59769437247210355</v>
      </c>
    </row>
    <row r="62" spans="1:17">
      <c r="A62" s="66"/>
      <c r="B62" s="304" t="s">
        <v>456</v>
      </c>
      <c r="C62" s="311" t="s">
        <v>465</v>
      </c>
      <c r="D62" s="304" t="s">
        <v>466</v>
      </c>
      <c r="E62" s="304" t="s">
        <v>459</v>
      </c>
      <c r="F62" s="304" t="s">
        <v>460</v>
      </c>
      <c r="G62" s="305">
        <v>45203</v>
      </c>
      <c r="H62" s="305">
        <v>46136</v>
      </c>
      <c r="I62" s="306" t="s">
        <v>195</v>
      </c>
      <c r="J62" s="307">
        <v>1096000000</v>
      </c>
      <c r="K62" s="307">
        <v>173490561.56999999</v>
      </c>
      <c r="L62" s="307">
        <v>1097042508.0799999</v>
      </c>
      <c r="M62" s="307">
        <v>1096000000</v>
      </c>
      <c r="N62" s="312">
        <v>0.115</v>
      </c>
      <c r="O62" s="303">
        <v>0.23091552914558697</v>
      </c>
      <c r="P62" s="303">
        <v>0.1</v>
      </c>
      <c r="Q62" s="303">
        <v>0.82860990161769055</v>
      </c>
    </row>
    <row r="63" spans="1:17">
      <c r="A63" s="66"/>
      <c r="B63" s="304" t="s">
        <v>456</v>
      </c>
      <c r="C63" s="311" t="s">
        <v>467</v>
      </c>
      <c r="D63" s="304" t="s">
        <v>468</v>
      </c>
      <c r="E63" s="304" t="s">
        <v>459</v>
      </c>
      <c r="F63" s="304" t="s">
        <v>460</v>
      </c>
      <c r="G63" s="305">
        <v>45240</v>
      </c>
      <c r="H63" s="305">
        <v>46513</v>
      </c>
      <c r="I63" s="306" t="s">
        <v>195</v>
      </c>
      <c r="J63" s="307">
        <v>265000000</v>
      </c>
      <c r="K63" s="307">
        <v>266404863.05000001</v>
      </c>
      <c r="L63" s="307">
        <v>270252803.98000002</v>
      </c>
      <c r="M63" s="307">
        <v>265000000</v>
      </c>
      <c r="N63" s="312">
        <v>0.11</v>
      </c>
      <c r="O63" s="303">
        <v>5.6885279079422396E-2</v>
      </c>
      <c r="P63" s="303">
        <v>0.1</v>
      </c>
      <c r="Q63" s="303">
        <v>0.88549518069711297</v>
      </c>
    </row>
    <row r="64" spans="1:17">
      <c r="A64" s="66"/>
      <c r="B64" s="304" t="s">
        <v>456</v>
      </c>
      <c r="C64" s="311" t="s">
        <v>469</v>
      </c>
      <c r="D64" s="304" t="s">
        <v>470</v>
      </c>
      <c r="E64" s="304" t="s">
        <v>459</v>
      </c>
      <c r="F64" s="304" t="s">
        <v>460</v>
      </c>
      <c r="G64" s="305">
        <v>46355</v>
      </c>
      <c r="H64" s="305">
        <v>46338</v>
      </c>
      <c r="I64" s="306" t="s">
        <v>195</v>
      </c>
      <c r="J64" s="307">
        <v>155000000</v>
      </c>
      <c r="K64" s="307">
        <v>155696415</v>
      </c>
      <c r="L64" s="307">
        <v>155783501.66999999</v>
      </c>
      <c r="M64" s="307">
        <v>155000000</v>
      </c>
      <c r="N64" s="312">
        <v>0.10249999999999999</v>
      </c>
      <c r="O64" s="303">
        <v>3.2790734593537943E-2</v>
      </c>
      <c r="P64" s="303">
        <v>0.1</v>
      </c>
      <c r="Q64" s="303">
        <v>0.91828591529065096</v>
      </c>
    </row>
    <row r="65" spans="1:17">
      <c r="A65" s="66"/>
      <c r="B65" s="304" t="s">
        <v>471</v>
      </c>
      <c r="C65" s="309"/>
      <c r="D65" s="310"/>
      <c r="E65" s="308"/>
      <c r="F65" s="308"/>
      <c r="G65" s="308"/>
      <c r="H65" s="308"/>
      <c r="I65" s="308"/>
      <c r="J65" s="308"/>
      <c r="K65" s="307"/>
      <c r="L65" s="307">
        <v>369529315</v>
      </c>
      <c r="M65" s="307"/>
      <c r="N65" s="308"/>
      <c r="O65" s="303">
        <v>7.7781906060661724E-2</v>
      </c>
      <c r="P65" s="308"/>
      <c r="Q65" s="308"/>
    </row>
    <row r="66" spans="1:17">
      <c r="A66" s="66"/>
      <c r="B66" s="308"/>
      <c r="C66" s="309"/>
      <c r="D66" s="310"/>
      <c r="E66" s="308"/>
      <c r="F66" s="308"/>
      <c r="G66" s="308"/>
      <c r="H66" s="308"/>
      <c r="I66" s="308"/>
      <c r="J66" s="308"/>
      <c r="K66" s="307">
        <v>2900800793.4500003</v>
      </c>
      <c r="L66" s="307">
        <v>4732157880.3999996</v>
      </c>
      <c r="M66" s="307">
        <v>4349000000</v>
      </c>
      <c r="N66" s="308"/>
      <c r="O66" s="308"/>
      <c r="P66" s="308"/>
      <c r="Q66" s="308"/>
    </row>
    <row r="67" spans="1:17">
      <c r="A67" s="66"/>
      <c r="B67" s="65"/>
    </row>
    <row r="68" spans="1:17">
      <c r="A68" s="66"/>
      <c r="B68" s="65"/>
    </row>
    <row r="69" spans="1:17">
      <c r="A69" s="66"/>
      <c r="B69" s="65" t="s">
        <v>472</v>
      </c>
      <c r="C69" s="65"/>
      <c r="D69" s="284"/>
      <c r="E69" s="36"/>
    </row>
    <row r="70" spans="1:17">
      <c r="A70" s="66"/>
      <c r="B70" s="67" t="s">
        <v>473</v>
      </c>
      <c r="E70" s="285"/>
    </row>
    <row r="71" spans="1:17">
      <c r="A71" s="66"/>
      <c r="E71" s="285"/>
    </row>
    <row r="72" spans="1:17">
      <c r="A72" s="66"/>
      <c r="B72" s="428" t="s">
        <v>474</v>
      </c>
      <c r="C72" s="429"/>
      <c r="D72" s="325">
        <v>45291</v>
      </c>
      <c r="E72" s="325">
        <v>44926</v>
      </c>
    </row>
    <row r="73" spans="1:17">
      <c r="A73" s="66"/>
      <c r="B73" s="286" t="s">
        <v>475</v>
      </c>
      <c r="C73" s="287"/>
      <c r="D73" s="288">
        <v>8384126.2800000003</v>
      </c>
      <c r="E73" s="281">
        <v>0</v>
      </c>
    </row>
    <row r="74" spans="1:17">
      <c r="A74" s="66"/>
      <c r="B74" s="167" t="s">
        <v>328</v>
      </c>
      <c r="C74" s="168"/>
      <c r="D74" s="289">
        <v>8384126.2800000003</v>
      </c>
      <c r="E74" s="289">
        <v>0</v>
      </c>
      <c r="H74" s="290"/>
    </row>
    <row r="75" spans="1:17">
      <c r="A75" s="66"/>
      <c r="B75" s="65"/>
    </row>
    <row r="76" spans="1:17">
      <c r="A76" s="66"/>
      <c r="B76" s="65" t="s">
        <v>476</v>
      </c>
    </row>
    <row r="77" spans="1:17">
      <c r="A77" s="66"/>
      <c r="B77" s="67" t="s">
        <v>477</v>
      </c>
    </row>
    <row r="78" spans="1:17">
      <c r="A78" s="66"/>
      <c r="B78" s="65"/>
    </row>
    <row r="79" spans="1:17">
      <c r="A79" s="66"/>
      <c r="B79" s="428" t="s">
        <v>474</v>
      </c>
      <c r="C79" s="429"/>
      <c r="D79" s="325">
        <v>45291</v>
      </c>
      <c r="E79" s="325">
        <v>44926</v>
      </c>
    </row>
    <row r="80" spans="1:17">
      <c r="A80" s="66"/>
      <c r="B80" s="165" t="s">
        <v>478</v>
      </c>
      <c r="C80" s="166"/>
      <c r="D80" s="170">
        <v>-316</v>
      </c>
      <c r="E80" s="170">
        <v>0</v>
      </c>
    </row>
    <row r="81" spans="1:9">
      <c r="A81" s="66"/>
      <c r="B81" s="167" t="s">
        <v>328</v>
      </c>
      <c r="C81" s="168"/>
      <c r="D81" s="171">
        <v>-316</v>
      </c>
      <c r="E81" s="171">
        <v>0</v>
      </c>
      <c r="F81" s="172"/>
      <c r="H81" s="160"/>
    </row>
    <row r="82" spans="1:9">
      <c r="A82" s="66"/>
      <c r="B82" s="65"/>
      <c r="F82" s="160"/>
    </row>
    <row r="83" spans="1:9">
      <c r="B83" s="65"/>
      <c r="F83" s="160"/>
    </row>
    <row r="84" spans="1:9">
      <c r="B84" s="65" t="s">
        <v>479</v>
      </c>
      <c r="C84" s="65"/>
      <c r="D84" s="291"/>
      <c r="E84" s="76"/>
      <c r="F84" s="160"/>
    </row>
    <row r="85" spans="1:9">
      <c r="B85" s="67" t="s">
        <v>473</v>
      </c>
      <c r="E85" s="285"/>
      <c r="F85" s="160"/>
    </row>
    <row r="86" spans="1:9">
      <c r="E86" s="285"/>
      <c r="F86" s="160"/>
    </row>
    <row r="87" spans="1:9">
      <c r="B87" s="428" t="s">
        <v>474</v>
      </c>
      <c r="C87" s="429"/>
      <c r="D87" s="325">
        <v>45291</v>
      </c>
      <c r="E87" s="325">
        <v>44926</v>
      </c>
      <c r="F87" s="160"/>
    </row>
    <row r="88" spans="1:9">
      <c r="B88" s="165" t="s">
        <v>480</v>
      </c>
      <c r="C88" s="166"/>
      <c r="D88" s="292">
        <v>39832698.649999999</v>
      </c>
      <c r="E88" s="293">
        <v>0</v>
      </c>
      <c r="F88" s="160"/>
    </row>
    <row r="89" spans="1:9">
      <c r="B89" s="165" t="s">
        <v>481</v>
      </c>
      <c r="C89" s="166"/>
      <c r="D89" s="293">
        <v>30541095.899999999</v>
      </c>
      <c r="E89" s="293">
        <v>0</v>
      </c>
      <c r="F89" s="160"/>
    </row>
    <row r="90" spans="1:9">
      <c r="B90" s="165" t="s">
        <v>482</v>
      </c>
      <c r="C90" s="166"/>
      <c r="D90" s="293">
        <v>30595804.760000002</v>
      </c>
      <c r="E90" s="293">
        <v>0</v>
      </c>
      <c r="F90" s="160"/>
    </row>
    <row r="91" spans="1:9">
      <c r="B91" s="165" t="s">
        <v>483</v>
      </c>
      <c r="C91" s="166"/>
      <c r="D91" s="293">
        <v>-7863977.8499999996</v>
      </c>
      <c r="E91" s="293">
        <v>0</v>
      </c>
      <c r="F91" s="160"/>
    </row>
    <row r="92" spans="1:9">
      <c r="B92" s="167" t="s">
        <v>328</v>
      </c>
      <c r="C92" s="168"/>
      <c r="D92" s="289">
        <v>93105621.460000008</v>
      </c>
      <c r="E92" s="289">
        <v>0</v>
      </c>
      <c r="F92" s="160"/>
      <c r="H92" s="290"/>
    </row>
    <row r="93" spans="1:9">
      <c r="B93" s="65"/>
      <c r="F93" s="160"/>
    </row>
    <row r="94" spans="1:9">
      <c r="F94" s="169"/>
    </row>
    <row r="95" spans="1:9">
      <c r="A95" s="66"/>
      <c r="B95" s="65" t="s">
        <v>484</v>
      </c>
      <c r="C95" s="65"/>
      <c r="F95" s="69"/>
    </row>
    <row r="96" spans="1:9" ht="36" customHeight="1">
      <c r="A96" s="66"/>
      <c r="B96" s="427" t="s">
        <v>485</v>
      </c>
      <c r="C96" s="427"/>
      <c r="D96" s="427"/>
      <c r="E96" s="427"/>
      <c r="F96" s="427"/>
      <c r="G96" s="427"/>
      <c r="H96" s="427"/>
      <c r="I96" s="427"/>
    </row>
    <row r="97" spans="1:10">
      <c r="A97" s="66"/>
      <c r="F97" s="69"/>
    </row>
    <row r="98" spans="1:10">
      <c r="A98" s="66"/>
      <c r="B98" s="65" t="s">
        <v>486</v>
      </c>
      <c r="C98" s="65"/>
      <c r="F98" s="69"/>
    </row>
    <row r="99" spans="1:10">
      <c r="A99" s="66"/>
      <c r="B99" s="67" t="s">
        <v>487</v>
      </c>
      <c r="F99" s="69"/>
    </row>
    <row r="100" spans="1:10">
      <c r="A100" s="66"/>
      <c r="F100" s="69"/>
    </row>
    <row r="101" spans="1:10">
      <c r="A101" s="66"/>
      <c r="B101" s="65" t="s">
        <v>488</v>
      </c>
      <c r="C101" s="65"/>
      <c r="F101" s="69"/>
    </row>
    <row r="102" spans="1:10" ht="15.6" customHeight="1">
      <c r="A102" s="66"/>
      <c r="B102" s="411" t="s">
        <v>489</v>
      </c>
      <c r="C102" s="411"/>
      <c r="D102" s="411"/>
      <c r="E102" s="411"/>
      <c r="F102" s="411"/>
      <c r="G102" s="411"/>
      <c r="H102" s="411"/>
      <c r="I102" s="411"/>
    </row>
    <row r="103" spans="1:10">
      <c r="A103" s="66"/>
      <c r="B103" s="62"/>
      <c r="C103" s="62"/>
      <c r="D103" s="62"/>
      <c r="E103" s="62"/>
      <c r="F103" s="62"/>
      <c r="G103" s="62"/>
      <c r="H103" s="62"/>
      <c r="I103" s="62"/>
    </row>
    <row r="104" spans="1:10">
      <c r="A104" s="66"/>
      <c r="B104" s="65" t="s">
        <v>490</v>
      </c>
      <c r="C104" s="65"/>
    </row>
    <row r="105" spans="1:10" ht="36.75" customHeight="1">
      <c r="A105" s="66"/>
      <c r="B105" s="412" t="s">
        <v>491</v>
      </c>
      <c r="C105" s="412"/>
      <c r="D105" s="412"/>
      <c r="E105" s="412"/>
      <c r="F105" s="412"/>
      <c r="G105" s="412"/>
      <c r="H105" s="412"/>
      <c r="I105" s="412"/>
    </row>
    <row r="106" spans="1:10">
      <c r="A106" s="66"/>
    </row>
    <row r="107" spans="1:10">
      <c r="A107" s="66"/>
      <c r="B107" s="67" t="s">
        <v>295</v>
      </c>
    </row>
    <row r="108" spans="1:10">
      <c r="A108" s="66"/>
    </row>
    <row r="109" spans="1:10">
      <c r="A109" s="66"/>
    </row>
    <row r="110" spans="1:10">
      <c r="A110" s="66"/>
    </row>
    <row r="111" spans="1:10">
      <c r="A111" s="66"/>
    </row>
    <row r="112" spans="1:10">
      <c r="A112" s="24"/>
      <c r="B112" s="32" t="s">
        <v>278</v>
      </c>
      <c r="D112" s="32" t="s">
        <v>279</v>
      </c>
      <c r="F112" s="32" t="s">
        <v>280</v>
      </c>
      <c r="I112" s="33" t="s">
        <v>281</v>
      </c>
      <c r="J112" s="67"/>
    </row>
    <row r="113" spans="1:10">
      <c r="A113" s="24"/>
      <c r="B113" s="34" t="s">
        <v>282</v>
      </c>
      <c r="D113" s="34" t="s">
        <v>492</v>
      </c>
      <c r="F113" s="34" t="s">
        <v>283</v>
      </c>
      <c r="I113" s="34" t="s">
        <v>284</v>
      </c>
      <c r="J113" s="67"/>
    </row>
    <row r="114" spans="1:10">
      <c r="A114" s="66"/>
      <c r="B114" s="34"/>
      <c r="E114" s="34"/>
      <c r="F114" s="69"/>
      <c r="I114" s="34"/>
      <c r="J114" s="164"/>
    </row>
  </sheetData>
  <mergeCells count="25">
    <mergeCell ref="M57:M58"/>
    <mergeCell ref="N57:N58"/>
    <mergeCell ref="O57:O58"/>
    <mergeCell ref="P57:P58"/>
    <mergeCell ref="Q57:Q58"/>
    <mergeCell ref="L57:L58"/>
    <mergeCell ref="B14:C14"/>
    <mergeCell ref="B19:F19"/>
    <mergeCell ref="B24:C24"/>
    <mergeCell ref="B96:I96"/>
    <mergeCell ref="G57:G58"/>
    <mergeCell ref="H57:H58"/>
    <mergeCell ref="I57:I58"/>
    <mergeCell ref="J57:J58"/>
    <mergeCell ref="K57:K58"/>
    <mergeCell ref="B79:C79"/>
    <mergeCell ref="B48:C48"/>
    <mergeCell ref="B72:C72"/>
    <mergeCell ref="B87:C87"/>
    <mergeCell ref="B102:I102"/>
    <mergeCell ref="B105:I105"/>
    <mergeCell ref="B57:B58"/>
    <mergeCell ref="C57:D58"/>
    <mergeCell ref="E57:E58"/>
    <mergeCell ref="F57:F58"/>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RTKkNk3s8hriPsf+atGVF5yh6k5BcLnobQ4I8Pq0d3M=</DigestValue>
    </Reference>
    <Reference Type="http://www.w3.org/2000/09/xmldsig#Object" URI="#idOfficeObject">
      <DigestMethod Algorithm="http://www.w3.org/2001/04/xmlenc#sha256"/>
      <DigestValue>+Yn69S1Z43WTsJB/kKVYHE6iUe1M07aPs5JEnXy3rfo=</DigestValue>
    </Reference>
    <Reference Type="http://uri.etsi.org/01903#SignedProperties" URI="#idSignedProperties">
      <Transforms>
        <Transform Algorithm="http://www.w3.org/TR/2001/REC-xml-c14n-20010315"/>
      </Transforms>
      <DigestMethod Algorithm="http://www.w3.org/2001/04/xmlenc#sha256"/>
      <DigestValue>vBiQrb5d2iN0/ogRrhR0g5Xp9hPUQNHUmO+wCXlNnlQ=</DigestValue>
    </Reference>
    <Reference Type="http://www.w3.org/2000/09/xmldsig#Object" URI="#idValidSigLnImg">
      <DigestMethod Algorithm="http://www.w3.org/2001/04/xmlenc#sha256"/>
      <DigestValue>hVQrt3dd+4meZ5VVabp/Czpzo+Wy5yBbnG6l3+9c7ZE=</DigestValue>
    </Reference>
    <Reference Type="http://www.w3.org/2000/09/xmldsig#Object" URI="#idInvalidSigLnImg">
      <DigestMethod Algorithm="http://www.w3.org/2001/04/xmlenc#sha256"/>
      <DigestValue>qp2eugpmQJ9nqf+L9pwnPsDrxtmM+noQaLa2CnPdssQ=</DigestValue>
    </Reference>
  </SignedInfo>
  <SignatureValue>Oz0TiMKZAsODXkac5dKVjI2q56WJJmE9I9jXJTb5MVQMjnOHUKUJH8HmAzpz3aNHCNBgDwmWvtCw
LoUozpkvmcUHjq7z2qFN9He/U/QsQPaXkIW0X5aTfo4gpbXZ00pYYhdYg7jahi55yxXUoq0vT/4K
RxNJAk2eTKCWrX0VSlwqdifJ1465y7fkOiCfp8eaR57jZnAFWGSGEUVZv/mtc5YKali2h8uHafHh
hvjgp4ITWm6L1ZaftOZLlID0eSpueJcfLSVOHSmLDIf7YQK2BaxFqoPw2oNRTrLEzPyWxrJVFg/J
tj+e4bO1UyF2lvhWNFei58jiHPcOlvnKHd3/Jw==</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mzjj14dNCSvHJfqVIQLuQamhduSgmFrg0nSdfvMkdc0=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MY/yhmhXT5/jLgzmjjxcEt1PVVv7qW8vu4dFPMLmKQ0=</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aH78pCdVXiJHjbncnuhdqrAdAld1VfhLvndlXJM4Rn8=</DigestValue>
      </Reference>
      <Reference URI="/xl/drawings/drawing4.xml?ContentType=application/vnd.openxmlformats-officedocument.drawing+xml">
        <DigestMethod Algorithm="http://www.w3.org/2001/04/xmlenc#sha256"/>
        <DigestValue>9V3fnCjwhZsCJ9XfjWptsNA0VaZUDwsAXOpupP85M04=</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B8Xkv/mX6u4aSuQ8YbWcF+yigqnMSl1cHzO099PppeY=</DigestValue>
      </Reference>
      <Reference URI="/xl/drawings/vmlDrawing1.vml?ContentType=application/vnd.openxmlformats-officedocument.vmlDrawing">
        <DigestMethod Algorithm="http://www.w3.org/2001/04/xmlenc#sha256"/>
        <DigestValue>XEAR5jDRBZlnkOsteo8zS302istQQrK/pOU1d9cyHjc=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Q9EfSlu1MzILR0bvXRflZwk0ggzyG0gd3EhlW78vVrA=</DigestValue>
      </Reference>
      <Reference URI="/xl/externalLinks/externalLink1.xml?ContentType=application/vnd.openxmlformats-officedocument.spreadsheetml.externalLink+xml">
        <DigestMethod Algorithm="http://www.w3.org/2001/04/xmlenc#sha256"/>
        <DigestValue>Wb4GtnbNha2nITnclTJ0Ccfe4+WRFcB3IsjDDOwZMfI=</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hUYZTdOOimehaQsmnK+ObGrFFLlYUSauPmaFIP8M/BQ=</DigestValue>
      </Reference>
      <Reference URI="/xl/media/image3.emf?ContentType=image/x-emf">
        <DigestMethod Algorithm="http://www.w3.org/2001/04/xmlenc#sha256"/>
        <DigestValue>QFlfvHkwZI0vf7myco3Oj/6wGIPuObdtZjepJuulRQ8=</DigestValue>
      </Reference>
      <Reference URI="/xl/media/image4.emf?ContentType=image/x-emf">
        <DigestMethod Algorithm="http://www.w3.org/2001/04/xmlenc#sha256"/>
        <DigestValue>PXd6zrGdwEA8udZsJqZUyGVCUfsk+vu/yhmHn5UysVE=</DigestValue>
      </Reference>
      <Reference URI="/xl/media/image5.emf?ContentType=image/x-emf">
        <DigestMethod Algorithm="http://www.w3.org/2001/04/xmlenc#sha256"/>
        <DigestValue>xDHJrnkYUccxjz7t0nXvdzN7ZmmCfJQyJKz2GMkJllo=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lRoAe/mTaTGs/ie48E4RHaNSrD83b2F7kdeF2aA9Dmk=</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eagKw4vkJta//EAXFo8pt3rkLlJe7nsQidLS/ebqtjQ=</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TRrCOIAvgyay9+dOHANtMRhI4Mlj24DaFIyKQoKcdPw=</DigestValue>
      </Reference>
      <Reference URI="/xl/printerSettings/printerSettings31.bin?ContentType=application/vnd.openxmlformats-officedocument.spreadsheetml.printerSettings">
        <DigestMethod Algorithm="http://www.w3.org/2001/04/xmlenc#sha256"/>
        <DigestValue>hqnMLvZ6XBY2fH1KhK00vJXWuxlSZRWkoKrdKDrIF2Q=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nrwW2aOzrJ6w3s+3W+h5IvHukzB/6FZNl1merJBqyjs=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lRoAe/mTaTGs/ie48E4RHaNSrD83b2F7kdeF2aA9Dmk=</DigestValue>
      </Reference>
      <Reference URI="/xl/printerSettings/printerSettings41.bin?ContentType=application/vnd.openxmlformats-officedocument.spreadsheetml.printerSettings">
        <DigestMethod Algorithm="http://www.w3.org/2001/04/xmlenc#sha256"/>
        <DigestValue>/z3eQ+UMsWmlY2C9s9J0Bb/IJ4Aa5mz2cuFsuGoDp0A=</DigestValue>
      </Reference>
      <Reference URI="/xl/printerSettings/printerSettings42.bin?ContentType=application/vnd.openxmlformats-officedocument.spreadsheetml.printerSettings">
        <DigestMethod Algorithm="http://www.w3.org/2001/04/xmlenc#sha256"/>
        <DigestValue>ZVxXhJn6XmjT/m1Dw2UhwYZPVXYMSYE+DUFTlsgHV4s=</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4nr+D6DhqHn5BPmVkM2hzVl2/LW2sUgLw7y90mm5Pdw=</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IJ2o7jihoIiYcPl9lQs6ByvaR9JqIn1VP2ZU3Kj5Zs8=</DigestValue>
      </Reference>
      <Reference URI="/xl/styles.xml?ContentType=application/vnd.openxmlformats-officedocument.spreadsheetml.styles+xml">
        <DigestMethod Algorithm="http://www.w3.org/2001/04/xmlenc#sha256"/>
        <DigestValue>8dkwZoifYmkh/e4KS7n9jyZ7F/Jw4T+KmD3vt4eOCf0=</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k04At4Xk09lbqA7N24dQlTOTzhiJcpL1MfJQcHN95Fs=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egvAYRZx8CiRL/q0IphXHqFqIR3oJkYBWVgMeqGlnnA=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Gix6BI7sWvzuKnoJPwVC1GkDs9YGyYhNrr32MvSOlhA=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BaDqDPpGhrI0Pq2HBb0e6SrcHLNTHfkCtwyUdVamhBY=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WFL94LlBNBGG+uKW2z5lZ31U+MktCOmgnGR9vandfhY=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8R+GKSbC8lJADj3WQ0U2/9bi6WpuWm8jfXOuH4JfCVg=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EjgMJ0uizX8GhpygTrEGwZYXu+P2YsUfz9SfpmQjzsI=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tQkU3zX/lFGvx/pazgZ8QnyxzsIhXj1OCbqMMyQ267M=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2ZtW36AtTUoGraSZnmcx5L7d3Q6h5Vp+l+xxVprIue8=</DigestValue>
      </Reference>
      <Reference URI="/xl/worksheets/sheet1.xml?ContentType=application/vnd.openxmlformats-officedocument.spreadsheetml.worksheet+xml">
        <DigestMethod Algorithm="http://www.w3.org/2001/04/xmlenc#sha256"/>
        <DigestValue>A7TtFWBe9iVy7lHRI0GL8JqemLd9CEtuQgvu5HJurEY=</DigestValue>
      </Reference>
      <Reference URI="/xl/worksheets/sheet10.xml?ContentType=application/vnd.openxmlformats-officedocument.spreadsheetml.worksheet+xml">
        <DigestMethod Algorithm="http://www.w3.org/2001/04/xmlenc#sha256"/>
        <DigestValue>hWpboy+m4Zz8qr7bBKGw02aFca8xmQr0KvSsweRsYu8=</DigestValue>
      </Reference>
      <Reference URI="/xl/worksheets/sheet11.xml?ContentType=application/vnd.openxmlformats-officedocument.spreadsheetml.worksheet+xml">
        <DigestMethod Algorithm="http://www.w3.org/2001/04/xmlenc#sha256"/>
        <DigestValue>uYwC87O4scpyV5/t9ZrfPkDIlnRALNotzNRTdi/m01c=</DigestValue>
      </Reference>
      <Reference URI="/xl/worksheets/sheet12.xml?ContentType=application/vnd.openxmlformats-officedocument.spreadsheetml.worksheet+xml">
        <DigestMethod Algorithm="http://www.w3.org/2001/04/xmlenc#sha256"/>
        <DigestValue>41XzqRnEB0RVZVOpQMQyPoYWEWKifrY/AeZu5IrdczY=</DigestValue>
      </Reference>
      <Reference URI="/xl/worksheets/sheet13.xml?ContentType=application/vnd.openxmlformats-officedocument.spreadsheetml.worksheet+xml">
        <DigestMethod Algorithm="http://www.w3.org/2001/04/xmlenc#sha256"/>
        <DigestValue>YgPl+eOEzvBZ+JNVOZbxfFbMxtbQ6dymIbdV8Yd/EOQ=</DigestValue>
      </Reference>
      <Reference URI="/xl/worksheets/sheet14.xml?ContentType=application/vnd.openxmlformats-officedocument.spreadsheetml.worksheet+xml">
        <DigestMethod Algorithm="http://www.w3.org/2001/04/xmlenc#sha256"/>
        <DigestValue>vI2hNnVxTev9CJXypSDJaFFF6CqhejBfeCi3FQzZ04A=</DigestValue>
      </Reference>
      <Reference URI="/xl/worksheets/sheet15.xml?ContentType=application/vnd.openxmlformats-officedocument.spreadsheetml.worksheet+xml">
        <DigestMethod Algorithm="http://www.w3.org/2001/04/xmlenc#sha256"/>
        <DigestValue>o9UEQk8M2pfODJsNWcj8Je3dK9GvV/VGh4OIRoS5E+c=</DigestValue>
      </Reference>
      <Reference URI="/xl/worksheets/sheet2.xml?ContentType=application/vnd.openxmlformats-officedocument.spreadsheetml.worksheet+xml">
        <DigestMethod Algorithm="http://www.w3.org/2001/04/xmlenc#sha256"/>
        <DigestValue>N9rquZuimWgddVSJeDPViLju/r/kW3/RCOvug/WqiUc=</DigestValue>
      </Reference>
      <Reference URI="/xl/worksheets/sheet3.xml?ContentType=application/vnd.openxmlformats-officedocument.spreadsheetml.worksheet+xml">
        <DigestMethod Algorithm="http://www.w3.org/2001/04/xmlenc#sha256"/>
        <DigestValue>+7O+2yl2ic3iNn9TriY8aKVA4dKgd0oVbm4hozFsov4=</DigestValue>
      </Reference>
      <Reference URI="/xl/worksheets/sheet4.xml?ContentType=application/vnd.openxmlformats-officedocument.spreadsheetml.worksheet+xml">
        <DigestMethod Algorithm="http://www.w3.org/2001/04/xmlenc#sha256"/>
        <DigestValue>PD2cSopQpQ26otX5U9WXHTkNbtffAMOKwxpwexGhv2c=</DigestValue>
      </Reference>
      <Reference URI="/xl/worksheets/sheet5.xml?ContentType=application/vnd.openxmlformats-officedocument.spreadsheetml.worksheet+xml">
        <DigestMethod Algorithm="http://www.w3.org/2001/04/xmlenc#sha256"/>
        <DigestValue>Nj/aP+gAHV5WbJ+Cgc33MuGk0G/XaqMUBQpe4WgqFo8=</DigestValue>
      </Reference>
      <Reference URI="/xl/worksheets/sheet6.xml?ContentType=application/vnd.openxmlformats-officedocument.spreadsheetml.worksheet+xml">
        <DigestMethod Algorithm="http://www.w3.org/2001/04/xmlenc#sha256"/>
        <DigestValue>Ff5yn+bsgYpY9uy4skxnIRzqgaRB721Hw2JVix/e00E=</DigestValue>
      </Reference>
      <Reference URI="/xl/worksheets/sheet7.xml?ContentType=application/vnd.openxmlformats-officedocument.spreadsheetml.worksheet+xml">
        <DigestMethod Algorithm="http://www.w3.org/2001/04/xmlenc#sha256"/>
        <DigestValue>NuXJblujLGjQfOvkhzZTuG/EPf9cfWGShMFRKuNpZvs=</DigestValue>
      </Reference>
      <Reference URI="/xl/worksheets/sheet8.xml?ContentType=application/vnd.openxmlformats-officedocument.spreadsheetml.worksheet+xml">
        <DigestMethod Algorithm="http://www.w3.org/2001/04/xmlenc#sha256"/>
        <DigestValue>c0CvGdsMEK1sJrnSyy8eadIbG0y7GWDM2GqCA1iUp5c=</DigestValue>
      </Reference>
      <Reference URI="/xl/worksheets/sheet9.xml?ContentType=application/vnd.openxmlformats-officedocument.spreadsheetml.worksheet+xml">
        <DigestMethod Algorithm="http://www.w3.org/2001/04/xmlenc#sha256"/>
        <DigestValue>sm5tTUHtYTJEW1Zgiu6YjDE22gcHwTVtP2pwEzUqsjE=</DigestValue>
      </Reference>
    </Manifest>
    <SignatureProperties>
      <SignatureProperty Id="idSignatureTime" Target="#idPackageSignature">
        <mdssi:SignatureTime xmlns:mdssi="http://schemas.openxmlformats.org/package/2006/digital-signature">
          <mdssi:Format>YYYY-MM-DDThh:mm:ssTZD</mdssi:Format>
          <mdssi:Value>2024-03-27T16:28:04Z</mdssi:Value>
        </mdssi:SignatureTime>
      </SignatureProperty>
    </SignatureProperties>
  </Object>
  <Object Id="idOfficeObject">
    <SignatureProperties>
      <SignatureProperty Id="idOfficeV1Details" Target="#idPackageSignature">
        <SignatureInfoV1 xmlns="http://schemas.microsoft.com/office/2006/digsig">
          <SetupID>{6D1415CA-CEF1-4A37-A845-5B9629C1A8EC}</SetupID>
          <SignatureText>Maura Ruiz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2024-03-27T16:28:04Z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AAz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vw4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KYj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Qo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gK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tmDJoHnsoa9CqVVRh+sy9l3vBsGuCjWSrFmOG6LWQV0=</DigestValue>
    </Reference>
    <Reference Type="http://www.w3.org/2000/09/xmldsig#Object" URI="#idOfficeObject">
      <DigestMethod Algorithm="http://www.w3.org/2001/04/xmlenc#sha256"/>
      <DigestValue>6KYMTPsSrQsRPczirAL465xOiCGUIi9HzlARiciVxqI=</DigestValue>
    </Reference>
    <Reference Type="http://uri.etsi.org/01903#SignedProperties" URI="#idSignedProperties">
      <Transforms>
        <Transform Algorithm="http://www.w3.org/TR/2001/REC-xml-c14n-20010315"/>
      </Transforms>
      <DigestMethod Algorithm="http://www.w3.org/2001/04/xmlenc#sha256"/>
      <DigestValue>xmzddnvkrUDMwNlBy/DssniRj0SS4gaFCDahnVF761c=</DigestValue>
    </Reference>
    <Reference Type="http://www.w3.org/2000/09/xmldsig#Object" URI="#idValidSigLnImg">
      <DigestMethod Algorithm="http://www.w3.org/2001/04/xmlenc#sha256"/>
      <DigestValue>qI+C1gbmIwBQrDINWsIw+pUEkJnmoCDkhhDtarHsLTY=</DigestValue>
    </Reference>
    <Reference Type="http://www.w3.org/2000/09/xmldsig#Object" URI="#idInvalidSigLnImg">
      <DigestMethod Algorithm="http://www.w3.org/2001/04/xmlenc#sha256"/>
      <DigestValue>3iS0d0nNFvZGcK8gBJH/ouNQ/dmcDti8Wt95BL/jfY8=</DigestValue>
    </Reference>
  </SignedInfo>
  <SignatureValue>u2mglt31CjOyt9Bw5TJRL7R6cAiZLz9SEXLwiAlqM8WDR1FK0UomIqZJ1j+Kd7K1qHRCP2zNtOJL
sJfYo7/UMO2ELkdN1fKaiY5G7CpYirMPRuNJNjs7i+1uHnhzJCIRtQqgAwUWCKLQEIRf1kXb17Dy
vqcHN9D/zthj7Yu8lRviE9CLI5378aMS1TU7jdRnJ5N0vvRs34KBag06vqGwRmw4wJJRuR1tU053
+7ncSzGKuC3I0JKTSTI5bLBqeSTVgVJSaQ6RA8QgN+LWbKAegBazMxQu1nljglDgbv4ebUHohXpf
AGr4v2QvspfRcwbNPrPRpUmiGx1nLB2tNGABWg==</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mzjj14dNCSvHJfqVIQLuQamhduSgmFrg0nSdfvMkdc0=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MY/yhmhXT5/jLgzmjjxcEt1PVVv7qW8vu4dFPMLmKQ0=</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aH78pCdVXiJHjbncnuhdqrAdAld1VfhLvndlXJM4Rn8=</DigestValue>
      </Reference>
      <Reference URI="/xl/drawings/drawing4.xml?ContentType=application/vnd.openxmlformats-officedocument.drawing+xml">
        <DigestMethod Algorithm="http://www.w3.org/2001/04/xmlenc#sha256"/>
        <DigestValue>9V3fnCjwhZsCJ9XfjWptsNA0VaZUDwsAXOpupP85M04=</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B8Xkv/mX6u4aSuQ8YbWcF+yigqnMSl1cHzO099PppeY=</DigestValue>
      </Reference>
      <Reference URI="/xl/drawings/vmlDrawing1.vml?ContentType=application/vnd.openxmlformats-officedocument.vmlDrawing">
        <DigestMethod Algorithm="http://www.w3.org/2001/04/xmlenc#sha256"/>
        <DigestValue>XEAR5jDRBZlnkOsteo8zS302istQQrK/pOU1d9cyHjc=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Q9EfSlu1MzILR0bvXRflZwk0ggzyG0gd3EhlW78vVrA=</DigestValue>
      </Reference>
      <Reference URI="/xl/externalLinks/externalLink1.xml?ContentType=application/vnd.openxmlformats-officedocument.spreadsheetml.externalLink+xml">
        <DigestMethod Algorithm="http://www.w3.org/2001/04/xmlenc#sha256"/>
        <DigestValue>Wb4GtnbNha2nITnclTJ0Ccfe4+WRFcB3IsjDDOwZMfI=</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hUYZTdOOimehaQsmnK+ObGrFFLlYUSauPmaFIP8M/BQ=</DigestValue>
      </Reference>
      <Reference URI="/xl/media/image3.emf?ContentType=image/x-emf">
        <DigestMethod Algorithm="http://www.w3.org/2001/04/xmlenc#sha256"/>
        <DigestValue>QFlfvHkwZI0vf7myco3Oj/6wGIPuObdtZjepJuulRQ8=</DigestValue>
      </Reference>
      <Reference URI="/xl/media/image4.emf?ContentType=image/x-emf">
        <DigestMethod Algorithm="http://www.w3.org/2001/04/xmlenc#sha256"/>
        <DigestValue>PXd6zrGdwEA8udZsJqZUyGVCUfsk+vu/yhmHn5UysVE=</DigestValue>
      </Reference>
      <Reference URI="/xl/media/image5.emf?ContentType=image/x-emf">
        <DigestMethod Algorithm="http://www.w3.org/2001/04/xmlenc#sha256"/>
        <DigestValue>xDHJrnkYUccxjz7t0nXvdzN7ZmmCfJQyJKz2GMkJllo=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lRoAe/mTaTGs/ie48E4RHaNSrD83b2F7kdeF2aA9Dmk=</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eagKw4vkJta//EAXFo8pt3rkLlJe7nsQidLS/ebqtjQ=</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TRrCOIAvgyay9+dOHANtMRhI4Mlj24DaFIyKQoKcdPw=</DigestValue>
      </Reference>
      <Reference URI="/xl/printerSettings/printerSettings31.bin?ContentType=application/vnd.openxmlformats-officedocument.spreadsheetml.printerSettings">
        <DigestMethod Algorithm="http://www.w3.org/2001/04/xmlenc#sha256"/>
        <DigestValue>hqnMLvZ6XBY2fH1KhK00vJXWuxlSZRWkoKrdKDrIF2Q=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nrwW2aOzrJ6w3s+3W+h5IvHukzB/6FZNl1merJBqyjs=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lRoAe/mTaTGs/ie48E4RHaNSrD83b2F7kdeF2aA9Dmk=</DigestValue>
      </Reference>
      <Reference URI="/xl/printerSettings/printerSettings41.bin?ContentType=application/vnd.openxmlformats-officedocument.spreadsheetml.printerSettings">
        <DigestMethod Algorithm="http://www.w3.org/2001/04/xmlenc#sha256"/>
        <DigestValue>/z3eQ+UMsWmlY2C9s9J0Bb/IJ4Aa5mz2cuFsuGoDp0A=</DigestValue>
      </Reference>
      <Reference URI="/xl/printerSettings/printerSettings42.bin?ContentType=application/vnd.openxmlformats-officedocument.spreadsheetml.printerSettings">
        <DigestMethod Algorithm="http://www.w3.org/2001/04/xmlenc#sha256"/>
        <DigestValue>ZVxXhJn6XmjT/m1Dw2UhwYZPVXYMSYE+DUFTlsgHV4s=</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4nr+D6DhqHn5BPmVkM2hzVl2/LW2sUgLw7y90mm5Pdw=</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IJ2o7jihoIiYcPl9lQs6ByvaR9JqIn1VP2ZU3Kj5Zs8=</DigestValue>
      </Reference>
      <Reference URI="/xl/styles.xml?ContentType=application/vnd.openxmlformats-officedocument.spreadsheetml.styles+xml">
        <DigestMethod Algorithm="http://www.w3.org/2001/04/xmlenc#sha256"/>
        <DigestValue>8dkwZoifYmkh/e4KS7n9jyZ7F/Jw4T+KmD3vt4eOCf0=</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k04At4Xk09lbqA7N24dQlTOTzhiJcpL1MfJQcHN95Fs=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egvAYRZx8CiRL/q0IphXHqFqIR3oJkYBWVgMeqGlnnA=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Gix6BI7sWvzuKnoJPwVC1GkDs9YGyYhNrr32MvSOlhA=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BaDqDPpGhrI0Pq2HBb0e6SrcHLNTHfkCtwyUdVamhBY=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WFL94LlBNBGG+uKW2z5lZ31U+MktCOmgnGR9vandfhY=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8R+GKSbC8lJADj3WQ0U2/9bi6WpuWm8jfXOuH4JfCVg=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EjgMJ0uizX8GhpygTrEGwZYXu+P2YsUfz9SfpmQjzsI=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tQkU3zX/lFGvx/pazgZ8QnyxzsIhXj1OCbqMMyQ267M=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2ZtW36AtTUoGraSZnmcx5L7d3Q6h5Vp+l+xxVprIue8=</DigestValue>
      </Reference>
      <Reference URI="/xl/worksheets/sheet1.xml?ContentType=application/vnd.openxmlformats-officedocument.spreadsheetml.worksheet+xml">
        <DigestMethod Algorithm="http://www.w3.org/2001/04/xmlenc#sha256"/>
        <DigestValue>A7TtFWBe9iVy7lHRI0GL8JqemLd9CEtuQgvu5HJurEY=</DigestValue>
      </Reference>
      <Reference URI="/xl/worksheets/sheet10.xml?ContentType=application/vnd.openxmlformats-officedocument.spreadsheetml.worksheet+xml">
        <DigestMethod Algorithm="http://www.w3.org/2001/04/xmlenc#sha256"/>
        <DigestValue>hWpboy+m4Zz8qr7bBKGw02aFca8xmQr0KvSsweRsYu8=</DigestValue>
      </Reference>
      <Reference URI="/xl/worksheets/sheet11.xml?ContentType=application/vnd.openxmlformats-officedocument.spreadsheetml.worksheet+xml">
        <DigestMethod Algorithm="http://www.w3.org/2001/04/xmlenc#sha256"/>
        <DigestValue>uYwC87O4scpyV5/t9ZrfPkDIlnRALNotzNRTdi/m01c=</DigestValue>
      </Reference>
      <Reference URI="/xl/worksheets/sheet12.xml?ContentType=application/vnd.openxmlformats-officedocument.spreadsheetml.worksheet+xml">
        <DigestMethod Algorithm="http://www.w3.org/2001/04/xmlenc#sha256"/>
        <DigestValue>41XzqRnEB0RVZVOpQMQyPoYWEWKifrY/AeZu5IrdczY=</DigestValue>
      </Reference>
      <Reference URI="/xl/worksheets/sheet13.xml?ContentType=application/vnd.openxmlformats-officedocument.spreadsheetml.worksheet+xml">
        <DigestMethod Algorithm="http://www.w3.org/2001/04/xmlenc#sha256"/>
        <DigestValue>YgPl+eOEzvBZ+JNVOZbxfFbMxtbQ6dymIbdV8Yd/EOQ=</DigestValue>
      </Reference>
      <Reference URI="/xl/worksheets/sheet14.xml?ContentType=application/vnd.openxmlformats-officedocument.spreadsheetml.worksheet+xml">
        <DigestMethod Algorithm="http://www.w3.org/2001/04/xmlenc#sha256"/>
        <DigestValue>vI2hNnVxTev9CJXypSDJaFFF6CqhejBfeCi3FQzZ04A=</DigestValue>
      </Reference>
      <Reference URI="/xl/worksheets/sheet15.xml?ContentType=application/vnd.openxmlformats-officedocument.spreadsheetml.worksheet+xml">
        <DigestMethod Algorithm="http://www.w3.org/2001/04/xmlenc#sha256"/>
        <DigestValue>o9UEQk8M2pfODJsNWcj8Je3dK9GvV/VGh4OIRoS5E+c=</DigestValue>
      </Reference>
      <Reference URI="/xl/worksheets/sheet2.xml?ContentType=application/vnd.openxmlformats-officedocument.spreadsheetml.worksheet+xml">
        <DigestMethod Algorithm="http://www.w3.org/2001/04/xmlenc#sha256"/>
        <DigestValue>N9rquZuimWgddVSJeDPViLju/r/kW3/RCOvug/WqiUc=</DigestValue>
      </Reference>
      <Reference URI="/xl/worksheets/sheet3.xml?ContentType=application/vnd.openxmlformats-officedocument.spreadsheetml.worksheet+xml">
        <DigestMethod Algorithm="http://www.w3.org/2001/04/xmlenc#sha256"/>
        <DigestValue>+7O+2yl2ic3iNn9TriY8aKVA4dKgd0oVbm4hozFsov4=</DigestValue>
      </Reference>
      <Reference URI="/xl/worksheets/sheet4.xml?ContentType=application/vnd.openxmlformats-officedocument.spreadsheetml.worksheet+xml">
        <DigestMethod Algorithm="http://www.w3.org/2001/04/xmlenc#sha256"/>
        <DigestValue>PD2cSopQpQ26otX5U9WXHTkNbtffAMOKwxpwexGhv2c=</DigestValue>
      </Reference>
      <Reference URI="/xl/worksheets/sheet5.xml?ContentType=application/vnd.openxmlformats-officedocument.spreadsheetml.worksheet+xml">
        <DigestMethod Algorithm="http://www.w3.org/2001/04/xmlenc#sha256"/>
        <DigestValue>Nj/aP+gAHV5WbJ+Cgc33MuGk0G/XaqMUBQpe4WgqFo8=</DigestValue>
      </Reference>
      <Reference URI="/xl/worksheets/sheet6.xml?ContentType=application/vnd.openxmlformats-officedocument.spreadsheetml.worksheet+xml">
        <DigestMethod Algorithm="http://www.w3.org/2001/04/xmlenc#sha256"/>
        <DigestValue>Ff5yn+bsgYpY9uy4skxnIRzqgaRB721Hw2JVix/e00E=</DigestValue>
      </Reference>
      <Reference URI="/xl/worksheets/sheet7.xml?ContentType=application/vnd.openxmlformats-officedocument.spreadsheetml.worksheet+xml">
        <DigestMethod Algorithm="http://www.w3.org/2001/04/xmlenc#sha256"/>
        <DigestValue>NuXJblujLGjQfOvkhzZTuG/EPf9cfWGShMFRKuNpZvs=</DigestValue>
      </Reference>
      <Reference URI="/xl/worksheets/sheet8.xml?ContentType=application/vnd.openxmlformats-officedocument.spreadsheetml.worksheet+xml">
        <DigestMethod Algorithm="http://www.w3.org/2001/04/xmlenc#sha256"/>
        <DigestValue>c0CvGdsMEK1sJrnSyy8eadIbG0y7GWDM2GqCA1iUp5c=</DigestValue>
      </Reference>
      <Reference URI="/xl/worksheets/sheet9.xml?ContentType=application/vnd.openxmlformats-officedocument.spreadsheetml.worksheet+xml">
        <DigestMethod Algorithm="http://www.w3.org/2001/04/xmlenc#sha256"/>
        <DigestValue>sm5tTUHtYTJEW1Zgiu6YjDE22gcHwTVtP2pwEzUqsjE=</DigestValue>
      </Reference>
    </Manifest>
    <SignatureProperties>
      <SignatureProperty Id="idSignatureTime" Target="#idPackageSignature">
        <mdssi:SignatureTime xmlns:mdssi="http://schemas.openxmlformats.org/package/2006/digital-signature">
          <mdssi:Format>YYYY-MM-DDThh:mm:ssTZD</mdssi:Format>
          <mdssi:Value>2024-03-27T21:55:17Z</mdssi:Value>
        </mdssi:SignatureTime>
      </SignatureProperty>
    </SignatureProperties>
  </Object>
  <Object Id="idOfficeObject">
    <SignatureProperties>
      <SignatureProperty Id="idOfficeV1Details" Target="#idPackageSignature">
        <SignatureInfoV1 xmlns="http://schemas.microsoft.com/office/2006/digsig">
          <SetupID>{D97D313C-374E-4599-A199-7EB42175B92A}</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2024-03-27T21:55:17Z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B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LwA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EQ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0AAAAFgAAAHIAAADhAAAAhgAAAAEAAAAAwIBBjuOAQRYAAAByAAAAHAAAAEwAAAAAAAAAAAAAAAAAAAD//////////4QAAABHAHUAaQBsAGwAZQByAG0AbwAgAEQAYQB2AGkAZAAgAFMAYQByAHUAYgBiAGkAIABMAHUAdAB6AAsAAAAJAAAABAAAAAQAAAAEAAAACAAAAAYAAAAOAAAACQAAAAQAAAALAAAACAAAAAgAAAAEAAAACQAAAAQAAAAJAAAACAAAAAYAAAAJAAAACQAAAAkAAAAEAAAABAAAAAgAAAAJAAAAB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GYA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AAAA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Object Id="idInvalidSigLnImg">AQAAAGwAAAAAAAAAAAAAAH8BAAC/AAAAAAAAAAAAAAAkGAAAFgwAACBFTUYAAAEAB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0AAAAFgAAAHIAAADhAAAAhgAAAAEAAAAAwIBBjuOAQRYAAAByAAAAHAAAAEwAAAAAAAAAAAAAAAAAAAD//////////4QAAABHAHUAaQBsAGwAZQByAG0AbwAgAEQAYQB2AGkAZAAgAFMAYQByAHUAYgBiAGkAIABMAHUAdAB6AAsAAAAJAAAABAAAAAQAAAAEAAAACAAAAAYAAAAOAAAACQAAAAQAAAALAAAACAAAAAgAAAAEAAAACQAAAAQAAAAJAAAACAAAAAYAAAAJAAAACQAAAAkAAAAEAAAABAAAAAgAAAAJAAAAB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AAA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AAAA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ilpD6dC5dLePIPhijR/F4gF7c0HZ1bsBEYC5dI38us0=</DigestValue>
    </Reference>
    <Reference Type="http://www.w3.org/2000/09/xmldsig#Object" URI="#idOfficeObject">
      <DigestMethod Algorithm="http://www.w3.org/2001/04/xmlenc#sha256"/>
      <DigestValue>ZLT5iKD5yWDze+6y4lIw3fTCyQNnCpU2aeK/lvIjb0c=</DigestValue>
    </Reference>
    <Reference Type="http://uri.etsi.org/01903#SignedProperties" URI="#idSignedProperties">
      <Transforms>
        <Transform Algorithm="http://www.w3.org/TR/2001/REC-xml-c14n-20010315"/>
      </Transforms>
      <DigestMethod Algorithm="http://www.w3.org/2001/04/xmlenc#sha256"/>
      <DigestValue>me1zAVa7Lp2zWuDjMhiVJPk75t6yYkuUcFqWwTx4MoY=</DigestValue>
    </Reference>
    <Reference Type="http://www.w3.org/2000/09/xmldsig#Object" URI="#idValidSigLnImg">
      <DigestMethod Algorithm="http://www.w3.org/2001/04/xmlenc#sha256"/>
      <DigestValue>+YVo4tJAbPAhLCCMehZnUjrAyH4U6b/WaMhrAgnqZVY=</DigestValue>
    </Reference>
    <Reference Type="http://www.w3.org/2000/09/xmldsig#Object" URI="#idInvalidSigLnImg">
      <DigestMethod Algorithm="http://www.w3.org/2001/04/xmlenc#sha256"/>
      <DigestValue>z4+qL5Ji2vkhoGuUlps4rrrhjOSEOkoO3DkCyOc86/g=</DigestValue>
    </Reference>
  </SignedInfo>
  <SignatureValue>WcGIxuSI+davL+gKITga7NAmJuhNz0QaqbofBwSD3Ec/r8yho60qNMIz487bLKB8yQ5WbKyhynPd
nLxTZlwqdIjNghUh1CS+FlUZPmSUHXsouTl7wk721UPyJykqUrQ/nRFTOQdymqg46O0CPFRP++lF
uVOMSzR128lJrwmctxreD8JRR4nESnKWpt4gXlPVcEmLN2srPmidebhqejZUv27x2PoXaHBwNW7E
Ue1g9jEMg5IFGpyCWb4W3LOzFzWeH1lmez7quw82MAQgajklh4z9rT4R6vAgwghZ0DxSm+PqFUdu
traBMHgcTkOjkXcHMmDAiTO6a+WwISaWXphwjw==</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mzjj14dNCSvHJfqVIQLuQamhduSgmFrg0nSdfvMkdc0=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MY/yhmhXT5/jLgzmjjxcEt1PVVv7qW8vu4dFPMLmKQ0=</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aH78pCdVXiJHjbncnuhdqrAdAld1VfhLvndlXJM4Rn8=</DigestValue>
      </Reference>
      <Reference URI="/xl/drawings/drawing4.xml?ContentType=application/vnd.openxmlformats-officedocument.drawing+xml">
        <DigestMethod Algorithm="http://www.w3.org/2001/04/xmlenc#sha256"/>
        <DigestValue>9V3fnCjwhZsCJ9XfjWptsNA0VaZUDwsAXOpupP85M04=</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B8Xkv/mX6u4aSuQ8YbWcF+yigqnMSl1cHzO099PppeY=</DigestValue>
      </Reference>
      <Reference URI="/xl/drawings/vmlDrawing1.vml?ContentType=application/vnd.openxmlformats-officedocument.vmlDrawing">
        <DigestMethod Algorithm="http://www.w3.org/2001/04/xmlenc#sha256"/>
        <DigestValue>XEAR5jDRBZlnkOsteo8zS302istQQrK/pOU1d9cyHjc=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Q9EfSlu1MzILR0bvXRflZwk0ggzyG0gd3EhlW78vVrA=</DigestValue>
      </Reference>
      <Reference URI="/xl/externalLinks/externalLink1.xml?ContentType=application/vnd.openxmlformats-officedocument.spreadsheetml.externalLink+xml">
        <DigestMethod Algorithm="http://www.w3.org/2001/04/xmlenc#sha256"/>
        <DigestValue>Wb4GtnbNha2nITnclTJ0Ccfe4+WRFcB3IsjDDOwZMfI=</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hUYZTdOOimehaQsmnK+ObGrFFLlYUSauPmaFIP8M/BQ=</DigestValue>
      </Reference>
      <Reference URI="/xl/media/image3.emf?ContentType=image/x-emf">
        <DigestMethod Algorithm="http://www.w3.org/2001/04/xmlenc#sha256"/>
        <DigestValue>QFlfvHkwZI0vf7myco3Oj/6wGIPuObdtZjepJuulRQ8=</DigestValue>
      </Reference>
      <Reference URI="/xl/media/image4.emf?ContentType=image/x-emf">
        <DigestMethod Algorithm="http://www.w3.org/2001/04/xmlenc#sha256"/>
        <DigestValue>PXd6zrGdwEA8udZsJqZUyGVCUfsk+vu/yhmHn5UysVE=</DigestValue>
      </Reference>
      <Reference URI="/xl/media/image5.emf?ContentType=image/x-emf">
        <DigestMethod Algorithm="http://www.w3.org/2001/04/xmlenc#sha256"/>
        <DigestValue>xDHJrnkYUccxjz7t0nXvdzN7ZmmCfJQyJKz2GMkJllo=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lRoAe/mTaTGs/ie48E4RHaNSrD83b2F7kdeF2aA9Dmk=</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eagKw4vkJta//EAXFo8pt3rkLlJe7nsQidLS/ebqtjQ=</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TRrCOIAvgyay9+dOHANtMRhI4Mlj24DaFIyKQoKcdPw=</DigestValue>
      </Reference>
      <Reference URI="/xl/printerSettings/printerSettings31.bin?ContentType=application/vnd.openxmlformats-officedocument.spreadsheetml.printerSettings">
        <DigestMethod Algorithm="http://www.w3.org/2001/04/xmlenc#sha256"/>
        <DigestValue>hqnMLvZ6XBY2fH1KhK00vJXWuxlSZRWkoKrdKDrIF2Q=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nrwW2aOzrJ6w3s+3W+h5IvHukzB/6FZNl1merJBqyjs=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lRoAe/mTaTGs/ie48E4RHaNSrD83b2F7kdeF2aA9Dmk=</DigestValue>
      </Reference>
      <Reference URI="/xl/printerSettings/printerSettings41.bin?ContentType=application/vnd.openxmlformats-officedocument.spreadsheetml.printerSettings">
        <DigestMethod Algorithm="http://www.w3.org/2001/04/xmlenc#sha256"/>
        <DigestValue>/z3eQ+UMsWmlY2C9s9J0Bb/IJ4Aa5mz2cuFsuGoDp0A=</DigestValue>
      </Reference>
      <Reference URI="/xl/printerSettings/printerSettings42.bin?ContentType=application/vnd.openxmlformats-officedocument.spreadsheetml.printerSettings">
        <DigestMethod Algorithm="http://www.w3.org/2001/04/xmlenc#sha256"/>
        <DigestValue>ZVxXhJn6XmjT/m1Dw2UhwYZPVXYMSYE+DUFTlsgHV4s=</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4nr+D6DhqHn5BPmVkM2hzVl2/LW2sUgLw7y90mm5Pdw=</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IJ2o7jihoIiYcPl9lQs6ByvaR9JqIn1VP2ZU3Kj5Zs8=</DigestValue>
      </Reference>
      <Reference URI="/xl/styles.xml?ContentType=application/vnd.openxmlformats-officedocument.spreadsheetml.styles+xml">
        <DigestMethod Algorithm="http://www.w3.org/2001/04/xmlenc#sha256"/>
        <DigestValue>8dkwZoifYmkh/e4KS7n9jyZ7F/Jw4T+KmD3vt4eOCf0=</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k04At4Xk09lbqA7N24dQlTOTzhiJcpL1MfJQcHN95Fs=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egvAYRZx8CiRL/q0IphXHqFqIR3oJkYBWVgMeqGlnnA=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Gix6BI7sWvzuKnoJPwVC1GkDs9YGyYhNrr32MvSOlhA=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BaDqDPpGhrI0Pq2HBb0e6SrcHLNTHfkCtwyUdVamhBY=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WFL94LlBNBGG+uKW2z5lZ31U+MktCOmgnGR9vandfhY=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8R+GKSbC8lJADj3WQ0U2/9bi6WpuWm8jfXOuH4JfCVg=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EjgMJ0uizX8GhpygTrEGwZYXu+P2YsUfz9SfpmQjzsI=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tQkU3zX/lFGvx/pazgZ8QnyxzsIhXj1OCbqMMyQ267M=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2ZtW36AtTUoGraSZnmcx5L7d3Q6h5Vp+l+xxVprIue8=</DigestValue>
      </Reference>
      <Reference URI="/xl/worksheets/sheet1.xml?ContentType=application/vnd.openxmlformats-officedocument.spreadsheetml.worksheet+xml">
        <DigestMethod Algorithm="http://www.w3.org/2001/04/xmlenc#sha256"/>
        <DigestValue>A7TtFWBe9iVy7lHRI0GL8JqemLd9CEtuQgvu5HJurEY=</DigestValue>
      </Reference>
      <Reference URI="/xl/worksheets/sheet10.xml?ContentType=application/vnd.openxmlformats-officedocument.spreadsheetml.worksheet+xml">
        <DigestMethod Algorithm="http://www.w3.org/2001/04/xmlenc#sha256"/>
        <DigestValue>hWpboy+m4Zz8qr7bBKGw02aFca8xmQr0KvSsweRsYu8=</DigestValue>
      </Reference>
      <Reference URI="/xl/worksheets/sheet11.xml?ContentType=application/vnd.openxmlformats-officedocument.spreadsheetml.worksheet+xml">
        <DigestMethod Algorithm="http://www.w3.org/2001/04/xmlenc#sha256"/>
        <DigestValue>uYwC87O4scpyV5/t9ZrfPkDIlnRALNotzNRTdi/m01c=</DigestValue>
      </Reference>
      <Reference URI="/xl/worksheets/sheet12.xml?ContentType=application/vnd.openxmlformats-officedocument.spreadsheetml.worksheet+xml">
        <DigestMethod Algorithm="http://www.w3.org/2001/04/xmlenc#sha256"/>
        <DigestValue>41XzqRnEB0RVZVOpQMQyPoYWEWKifrY/AeZu5IrdczY=</DigestValue>
      </Reference>
      <Reference URI="/xl/worksheets/sheet13.xml?ContentType=application/vnd.openxmlformats-officedocument.spreadsheetml.worksheet+xml">
        <DigestMethod Algorithm="http://www.w3.org/2001/04/xmlenc#sha256"/>
        <DigestValue>YgPl+eOEzvBZ+JNVOZbxfFbMxtbQ6dymIbdV8Yd/EOQ=</DigestValue>
      </Reference>
      <Reference URI="/xl/worksheets/sheet14.xml?ContentType=application/vnd.openxmlformats-officedocument.spreadsheetml.worksheet+xml">
        <DigestMethod Algorithm="http://www.w3.org/2001/04/xmlenc#sha256"/>
        <DigestValue>vI2hNnVxTev9CJXypSDJaFFF6CqhejBfeCi3FQzZ04A=</DigestValue>
      </Reference>
      <Reference URI="/xl/worksheets/sheet15.xml?ContentType=application/vnd.openxmlformats-officedocument.spreadsheetml.worksheet+xml">
        <DigestMethod Algorithm="http://www.w3.org/2001/04/xmlenc#sha256"/>
        <DigestValue>o9UEQk8M2pfODJsNWcj8Je3dK9GvV/VGh4OIRoS5E+c=</DigestValue>
      </Reference>
      <Reference URI="/xl/worksheets/sheet2.xml?ContentType=application/vnd.openxmlformats-officedocument.spreadsheetml.worksheet+xml">
        <DigestMethod Algorithm="http://www.w3.org/2001/04/xmlenc#sha256"/>
        <DigestValue>N9rquZuimWgddVSJeDPViLju/r/kW3/RCOvug/WqiUc=</DigestValue>
      </Reference>
      <Reference URI="/xl/worksheets/sheet3.xml?ContentType=application/vnd.openxmlformats-officedocument.spreadsheetml.worksheet+xml">
        <DigestMethod Algorithm="http://www.w3.org/2001/04/xmlenc#sha256"/>
        <DigestValue>+7O+2yl2ic3iNn9TriY8aKVA4dKgd0oVbm4hozFsov4=</DigestValue>
      </Reference>
      <Reference URI="/xl/worksheets/sheet4.xml?ContentType=application/vnd.openxmlformats-officedocument.spreadsheetml.worksheet+xml">
        <DigestMethod Algorithm="http://www.w3.org/2001/04/xmlenc#sha256"/>
        <DigestValue>PD2cSopQpQ26otX5U9WXHTkNbtffAMOKwxpwexGhv2c=</DigestValue>
      </Reference>
      <Reference URI="/xl/worksheets/sheet5.xml?ContentType=application/vnd.openxmlformats-officedocument.spreadsheetml.worksheet+xml">
        <DigestMethod Algorithm="http://www.w3.org/2001/04/xmlenc#sha256"/>
        <DigestValue>Nj/aP+gAHV5WbJ+Cgc33MuGk0G/XaqMUBQpe4WgqFo8=</DigestValue>
      </Reference>
      <Reference URI="/xl/worksheets/sheet6.xml?ContentType=application/vnd.openxmlformats-officedocument.spreadsheetml.worksheet+xml">
        <DigestMethod Algorithm="http://www.w3.org/2001/04/xmlenc#sha256"/>
        <DigestValue>Ff5yn+bsgYpY9uy4skxnIRzqgaRB721Hw2JVix/e00E=</DigestValue>
      </Reference>
      <Reference URI="/xl/worksheets/sheet7.xml?ContentType=application/vnd.openxmlformats-officedocument.spreadsheetml.worksheet+xml">
        <DigestMethod Algorithm="http://www.w3.org/2001/04/xmlenc#sha256"/>
        <DigestValue>NuXJblujLGjQfOvkhzZTuG/EPf9cfWGShMFRKuNpZvs=</DigestValue>
      </Reference>
      <Reference URI="/xl/worksheets/sheet8.xml?ContentType=application/vnd.openxmlformats-officedocument.spreadsheetml.worksheet+xml">
        <DigestMethod Algorithm="http://www.w3.org/2001/04/xmlenc#sha256"/>
        <DigestValue>c0CvGdsMEK1sJrnSyy8eadIbG0y7GWDM2GqCA1iUp5c=</DigestValue>
      </Reference>
      <Reference URI="/xl/worksheets/sheet9.xml?ContentType=application/vnd.openxmlformats-officedocument.spreadsheetml.worksheet+xml">
        <DigestMethod Algorithm="http://www.w3.org/2001/04/xmlenc#sha256"/>
        <DigestValue>sm5tTUHtYTJEW1Zgiu6YjDE22gcHwTVtP2pwEzUqsjE=</DigestValue>
      </Reference>
    </Manifest>
    <SignatureProperties>
      <SignatureProperty Id="idSignatureTime" Target="#idPackageSignature">
        <mdssi:SignatureTime xmlns:mdssi="http://schemas.openxmlformats.org/package/2006/digital-signature">
          <mdssi:Format>YYYY-MM-DDThh:mm:ssTZD</mdssi:Format>
          <mdssi:Value>2024-04-01T20:34:45Z</mdssi:Value>
        </mdssi:SignatureTime>
      </SignatureProperty>
    </SignatureProperties>
  </Object>
  <Object Id="idOfficeObject">
    <SignatureProperties>
      <SignatureProperty Id="idOfficeV1Details" Target="#idPackageSignature">
        <SignatureInfoV1 xmlns="http://schemas.microsoft.com/office/2006/digsig">
          <SetupID>{1A054D05-6764-4663-A902-5C5F29684085}</SetupID>
          <SignatureText>Alfredo Palacios - Vice Presidente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2024-04-01T20:34:45Z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7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m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tAQAAVgAAADAAAAA7AAAA/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uAQAAVwAAACUAAAAMAAAABAAAAFQAAAAMAQAAMQAAADsAAAAsAQAAVgAAAAEAAABVVY9BhfaOQTEAAAA7AAAAIAAAAEwAAAAAAAAAAAAAAAAAAAD//////////4wAAABBAGwAZgByAGUAZABvACAAUABhAGwAYQBjAGkAbwBzACAALQAgAFYAaQBjAGUAIABQAHIAZQBzAGkALgAuAC4ADQAAAAUAAAAGAAAABwAAAAoAAAAMAAAADAAAAAUAAAALAAAACgAAAAUAAAAKAAAACQAAAAUAAAAMAAAACAAAAAUAAAAIAAAABQAAAAwAAAAFAAAACQAAAAoAAAAFAAAACwAAAAcAAAAKAAAACA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Object Id="idInvalidSigLnImg">AQAAAGwAAAAAAAAAAAAAAD8BAACfAAAAAAAAAAAAAABmFgAALAsAACBFTUYAAAEAd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EAAFYAAAAwAAAAOwAAAP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EAAFcAAAAlAAAADAAAAAQAAABUAAAADAEAADEAAAA7AAAALAEAAFYAAAABAAAAVVWPQYX2jkExAAAAOwAAACAAAABMAAAAAAAAAAAAAAAAAAAA//////////+MAAAAQQBsAGYAcgBlAGQAbwAgAFAAYQBsAGEAYwBpAG8AcwAgAC0AIABWAGkAYwBlACAAUAByAGUAcwBpAC4ALgAuAA0AAAAFAAAABgAAAAcAAAAKAAAADAAAAAwAAAAFAAAACwAAAAoAAAAFAAAACgAAAAkAAAAFAAAADAAAAAgAAAAFAAAACAAAAAUAAAAMAAAABQAAAAkAAAAKAAAABQAAAAsAAAAHAAAACgAAAAg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ZAAAAFIAbwBsAGEAbgBkACAASABvAGwAcwB0AAgAAAAIAAAAAwAAAAcAAAAHAAAACAAAAAQAAAAJAAAACAAAAAM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6Ofc68pKWW2dSdOZ08+TQEq65gEs8HUSJR7WHarHcKE=</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uuh4Do1zCsw7w6chVpoO9sBl0jDcjILy0TTmN6hceWQ=</DigestValue>
    </Reference>
  </SignedInfo>
  <SignatureValue>OU2T4F2m/8hfSM0lbQOJNh3tfZYEvos3FJ3Dr0SKUYycHiV6iWURGYzMXixw4q6bUUA6dI7PZyI3
LCx/DZGgjBSj3mrWtsozPqv0l8f3C9BTC+czT/dxdsDYYQOVnLETL+GlPAhUXwLqVscXQ6KSOo8M
ZpmLqLJJ3Uf35nzlUl416xpXryYZApyjWhXjIu3luV7/CXmcGekI6GlSbNyVwOuioeSK+aUaWjck
axWsc5BiUdvUuO8bkoYlSMtvi4G5qUKnUkpJqt7Kmxipr9/iPTgr3j9tHZmz9xx6GskJaLnr6mFT
R8XxTlLIecRmQY+CFsoxXtSaSA3gNmLx3P2QmQ==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mzjj14dNCSvHJfqVIQLuQamhduSgmFrg0nSdfvMkdc0=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MY/yhmhXT5/jLgzmjjxcEt1PVVv7qW8vu4dFPMLmKQ0=</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aH78pCdVXiJHjbncnuhdqrAdAld1VfhLvndlXJM4Rn8=</DigestValue>
      </Reference>
      <Reference URI="/xl/drawings/drawing4.xml?ContentType=application/vnd.openxmlformats-officedocument.drawing+xml">
        <DigestMethod Algorithm="http://www.w3.org/2001/04/xmlenc#sha256"/>
        <DigestValue>9V3fnCjwhZsCJ9XfjWptsNA0VaZUDwsAXOpupP85M04=</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B8Xkv/mX6u4aSuQ8YbWcF+yigqnMSl1cHzO099PppeY=</DigestValue>
      </Reference>
      <Reference URI="/xl/drawings/vmlDrawing1.vml?ContentType=application/vnd.openxmlformats-officedocument.vmlDrawing">
        <DigestMethod Algorithm="http://www.w3.org/2001/04/xmlenc#sha256"/>
        <DigestValue>XEAR5jDRBZlnkOsteo8zS302istQQrK/pOU1d9cyHjc=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Q9EfSlu1MzILR0bvXRflZwk0ggzyG0gd3EhlW78vVrA=</DigestValue>
      </Reference>
      <Reference URI="/xl/externalLinks/externalLink1.xml?ContentType=application/vnd.openxmlformats-officedocument.spreadsheetml.externalLink+xml">
        <DigestMethod Algorithm="http://www.w3.org/2001/04/xmlenc#sha256"/>
        <DigestValue>Wb4GtnbNha2nITnclTJ0Ccfe4+WRFcB3IsjDDOwZMfI=</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hUYZTdOOimehaQsmnK+ObGrFFLlYUSauPmaFIP8M/BQ=</DigestValue>
      </Reference>
      <Reference URI="/xl/media/image3.emf?ContentType=image/x-emf">
        <DigestMethod Algorithm="http://www.w3.org/2001/04/xmlenc#sha256"/>
        <DigestValue>QFlfvHkwZI0vf7myco3Oj/6wGIPuObdtZjepJuulRQ8=</DigestValue>
      </Reference>
      <Reference URI="/xl/media/image4.emf?ContentType=image/x-emf">
        <DigestMethod Algorithm="http://www.w3.org/2001/04/xmlenc#sha256"/>
        <DigestValue>PXd6zrGdwEA8udZsJqZUyGVCUfsk+vu/yhmHn5UysVE=</DigestValue>
      </Reference>
      <Reference URI="/xl/media/image5.emf?ContentType=image/x-emf">
        <DigestMethod Algorithm="http://www.w3.org/2001/04/xmlenc#sha256"/>
        <DigestValue>xDHJrnkYUccxjz7t0nXvdzN7ZmmCfJQyJKz2GMkJllo=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lRoAe/mTaTGs/ie48E4RHaNSrD83b2F7kdeF2aA9Dmk=</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eagKw4vkJta//EAXFo8pt3rkLlJe7nsQidLS/ebqtjQ=</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TRrCOIAvgyay9+dOHANtMRhI4Mlj24DaFIyKQoKcdPw=</DigestValue>
      </Reference>
      <Reference URI="/xl/printerSettings/printerSettings31.bin?ContentType=application/vnd.openxmlformats-officedocument.spreadsheetml.printerSettings">
        <DigestMethod Algorithm="http://www.w3.org/2001/04/xmlenc#sha256"/>
        <DigestValue>hqnMLvZ6XBY2fH1KhK00vJXWuxlSZRWkoKrdKDrIF2Q=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nrwW2aOzrJ6w3s+3W+h5IvHukzB/6FZNl1merJBqyjs=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lRoAe/mTaTGs/ie48E4RHaNSrD83b2F7kdeF2aA9Dmk=</DigestValue>
      </Reference>
      <Reference URI="/xl/printerSettings/printerSettings41.bin?ContentType=application/vnd.openxmlformats-officedocument.spreadsheetml.printerSettings">
        <DigestMethod Algorithm="http://www.w3.org/2001/04/xmlenc#sha256"/>
        <DigestValue>/z3eQ+UMsWmlY2C9s9J0Bb/IJ4Aa5mz2cuFsuGoDp0A=</DigestValue>
      </Reference>
      <Reference URI="/xl/printerSettings/printerSettings42.bin?ContentType=application/vnd.openxmlformats-officedocument.spreadsheetml.printerSettings">
        <DigestMethod Algorithm="http://www.w3.org/2001/04/xmlenc#sha256"/>
        <DigestValue>ZVxXhJn6XmjT/m1Dw2UhwYZPVXYMSYE+DUFTlsgHV4s=</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4nr+D6DhqHn5BPmVkM2hzVl2/LW2sUgLw7y90mm5Pdw=</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IJ2o7jihoIiYcPl9lQs6ByvaR9JqIn1VP2ZU3Kj5Zs8=</DigestValue>
      </Reference>
      <Reference URI="/xl/styles.xml?ContentType=application/vnd.openxmlformats-officedocument.spreadsheetml.styles+xml">
        <DigestMethod Algorithm="http://www.w3.org/2001/04/xmlenc#sha256"/>
        <DigestValue>8dkwZoifYmkh/e4KS7n9jyZ7F/Jw4T+KmD3vt4eOCf0=</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k04At4Xk09lbqA7N24dQlTOTzhiJcpL1MfJQcHN95Fs=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egvAYRZx8CiRL/q0IphXHqFqIR3oJkYBWVgMeqGlnnA=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Gix6BI7sWvzuKnoJPwVC1GkDs9YGyYhNrr32MvSOlhA=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BaDqDPpGhrI0Pq2HBb0e6SrcHLNTHfkCtwyUdVamhBY=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WFL94LlBNBGG+uKW2z5lZ31U+MktCOmgnGR9vandfhY=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8R+GKSbC8lJADj3WQ0U2/9bi6WpuWm8jfXOuH4JfCVg=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EjgMJ0uizX8GhpygTrEGwZYXu+P2YsUfz9SfpmQjzsI=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tQkU3zX/lFGvx/pazgZ8QnyxzsIhXj1OCbqMMyQ267M=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2ZtW36AtTUoGraSZnmcx5L7d3Q6h5Vp+l+xxVprIue8=</DigestValue>
      </Reference>
      <Reference URI="/xl/worksheets/sheet1.xml?ContentType=application/vnd.openxmlformats-officedocument.spreadsheetml.worksheet+xml">
        <DigestMethod Algorithm="http://www.w3.org/2001/04/xmlenc#sha256"/>
        <DigestValue>A7TtFWBe9iVy7lHRI0GL8JqemLd9CEtuQgvu5HJurEY=</DigestValue>
      </Reference>
      <Reference URI="/xl/worksheets/sheet10.xml?ContentType=application/vnd.openxmlformats-officedocument.spreadsheetml.worksheet+xml">
        <DigestMethod Algorithm="http://www.w3.org/2001/04/xmlenc#sha256"/>
        <DigestValue>hWpboy+m4Zz8qr7bBKGw02aFca8xmQr0KvSsweRsYu8=</DigestValue>
      </Reference>
      <Reference URI="/xl/worksheets/sheet11.xml?ContentType=application/vnd.openxmlformats-officedocument.spreadsheetml.worksheet+xml">
        <DigestMethod Algorithm="http://www.w3.org/2001/04/xmlenc#sha256"/>
        <DigestValue>uYwC87O4scpyV5/t9ZrfPkDIlnRALNotzNRTdi/m01c=</DigestValue>
      </Reference>
      <Reference URI="/xl/worksheets/sheet12.xml?ContentType=application/vnd.openxmlformats-officedocument.spreadsheetml.worksheet+xml">
        <DigestMethod Algorithm="http://www.w3.org/2001/04/xmlenc#sha256"/>
        <DigestValue>41XzqRnEB0RVZVOpQMQyPoYWEWKifrY/AeZu5IrdczY=</DigestValue>
      </Reference>
      <Reference URI="/xl/worksheets/sheet13.xml?ContentType=application/vnd.openxmlformats-officedocument.spreadsheetml.worksheet+xml">
        <DigestMethod Algorithm="http://www.w3.org/2001/04/xmlenc#sha256"/>
        <DigestValue>YgPl+eOEzvBZ+JNVOZbxfFbMxtbQ6dymIbdV8Yd/EOQ=</DigestValue>
      </Reference>
      <Reference URI="/xl/worksheets/sheet14.xml?ContentType=application/vnd.openxmlformats-officedocument.spreadsheetml.worksheet+xml">
        <DigestMethod Algorithm="http://www.w3.org/2001/04/xmlenc#sha256"/>
        <DigestValue>vI2hNnVxTev9CJXypSDJaFFF6CqhejBfeCi3FQzZ04A=</DigestValue>
      </Reference>
      <Reference URI="/xl/worksheets/sheet15.xml?ContentType=application/vnd.openxmlformats-officedocument.spreadsheetml.worksheet+xml">
        <DigestMethod Algorithm="http://www.w3.org/2001/04/xmlenc#sha256"/>
        <DigestValue>o9UEQk8M2pfODJsNWcj8Je3dK9GvV/VGh4OIRoS5E+c=</DigestValue>
      </Reference>
      <Reference URI="/xl/worksheets/sheet2.xml?ContentType=application/vnd.openxmlformats-officedocument.spreadsheetml.worksheet+xml">
        <DigestMethod Algorithm="http://www.w3.org/2001/04/xmlenc#sha256"/>
        <DigestValue>N9rquZuimWgddVSJeDPViLju/r/kW3/RCOvug/WqiUc=</DigestValue>
      </Reference>
      <Reference URI="/xl/worksheets/sheet3.xml?ContentType=application/vnd.openxmlformats-officedocument.spreadsheetml.worksheet+xml">
        <DigestMethod Algorithm="http://www.w3.org/2001/04/xmlenc#sha256"/>
        <DigestValue>+7O+2yl2ic3iNn9TriY8aKVA4dKgd0oVbm4hozFsov4=</DigestValue>
      </Reference>
      <Reference URI="/xl/worksheets/sheet4.xml?ContentType=application/vnd.openxmlformats-officedocument.spreadsheetml.worksheet+xml">
        <DigestMethod Algorithm="http://www.w3.org/2001/04/xmlenc#sha256"/>
        <DigestValue>PD2cSopQpQ26otX5U9WXHTkNbtffAMOKwxpwexGhv2c=</DigestValue>
      </Reference>
      <Reference URI="/xl/worksheets/sheet5.xml?ContentType=application/vnd.openxmlformats-officedocument.spreadsheetml.worksheet+xml">
        <DigestMethod Algorithm="http://www.w3.org/2001/04/xmlenc#sha256"/>
        <DigestValue>Nj/aP+gAHV5WbJ+Cgc33MuGk0G/XaqMUBQpe4WgqFo8=</DigestValue>
      </Reference>
      <Reference URI="/xl/worksheets/sheet6.xml?ContentType=application/vnd.openxmlformats-officedocument.spreadsheetml.worksheet+xml">
        <DigestMethod Algorithm="http://www.w3.org/2001/04/xmlenc#sha256"/>
        <DigestValue>Ff5yn+bsgYpY9uy4skxnIRzqgaRB721Hw2JVix/e00E=</DigestValue>
      </Reference>
      <Reference URI="/xl/worksheets/sheet7.xml?ContentType=application/vnd.openxmlformats-officedocument.spreadsheetml.worksheet+xml">
        <DigestMethod Algorithm="http://www.w3.org/2001/04/xmlenc#sha256"/>
        <DigestValue>NuXJblujLGjQfOvkhzZTuG/EPf9cfWGShMFRKuNpZvs=</DigestValue>
      </Reference>
      <Reference URI="/xl/worksheets/sheet8.xml?ContentType=application/vnd.openxmlformats-officedocument.spreadsheetml.worksheet+xml">
        <DigestMethod Algorithm="http://www.w3.org/2001/04/xmlenc#sha256"/>
        <DigestValue>c0CvGdsMEK1sJrnSyy8eadIbG0y7GWDM2GqCA1iUp5c=</DigestValue>
      </Reference>
      <Reference URI="/xl/worksheets/sheet9.xml?ContentType=application/vnd.openxmlformats-officedocument.spreadsheetml.worksheet+xml">
        <DigestMethod Algorithm="http://www.w3.org/2001/04/xmlenc#sha256"/>
        <DigestValue>sm5tTUHtYTJEW1Zgiu6YjDE22gcHwTVtP2pwEzUqsjE=</DigestValue>
      </Reference>
    </Manifest>
    <SignatureProperties>
      <SignatureProperty Id="idSignatureTime" Target="#idPackageSignature">
        <mdssi:SignatureTime xmlns:mdssi="http://schemas.openxmlformats.org/package/2006/digital-signature">
          <mdssi:Format>YYYY-MM-DDThh:mm:ssTZD</mdssi:Format>
          <mdssi:Value>2024-04-01T21:52:06Z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2024-04-01T21:52:06Z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4D6652E5-6342-4236-A394-4EE1EF705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DC27958E-B959-4CBB-BE75-47E7AB7A4055}">
  <ds:schemaRefs>
    <ds:schemaRef ds:uri="b934fac7-a2ac-41e0-adc5-9ae2ade0ae87"/>
    <ds:schemaRef ds:uri="df3d6109-0b77-46d1-b89c-8b39010869f2"/>
    <ds:schemaRef ds:uri="http://www.w3.org/XML/1998/namespace"/>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7</vt:i4>
      </vt:variant>
    </vt:vector>
  </HeadingPairs>
  <TitlesOfParts>
    <vt:vector size="22" baseType="lpstr">
      <vt:lpstr>CLASIFICACION</vt:lpstr>
      <vt:lpstr>Suscripc</vt:lpstr>
      <vt:lpstr>BG 122023</vt:lpstr>
      <vt:lpstr>12_Ajustes</vt:lpstr>
      <vt:lpstr>PN 4to trim 2023</vt:lpstr>
      <vt:lpstr>Índice</vt:lpstr>
      <vt:lpstr>BG 12022</vt:lpstr>
      <vt:lpstr>VCP</vt:lpstr>
      <vt:lpstr>Activo Neto</vt:lpstr>
      <vt:lpstr>Estado de Ingresos y Egresos</vt:lpstr>
      <vt:lpstr>Variacion del Activo Neto</vt:lpstr>
      <vt:lpstr>Flujos de Efectivo</vt:lpstr>
      <vt:lpstr>CA EF</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dcterms:created xsi:type="dcterms:W3CDTF">2016-08-27T16:35:25Z</dcterms:created>
  <dcterms:modified xsi:type="dcterms:W3CDTF">2024-03-27T16:26:37Z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